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Misc\Cameron Oaks\Phase 2\"/>
    </mc:Choice>
  </mc:AlternateContent>
  <xr:revisionPtr revIDLastSave="0" documentId="13_ncr:1_{1F34D258-9795-421D-A4BD-671FC94A14CE}" xr6:coauthVersionLast="45" xr6:coauthVersionMax="45" xr10:uidLastSave="{00000000-0000-0000-0000-000000000000}"/>
  <bookViews>
    <workbookView xWindow="-21570" yWindow="3330" windowWidth="19140" windowHeight="12375" tabRatio="690" firstSheet="1" activeTab="2" xr2:uid="{00000000-000D-0000-FFFF-FFFF00000000}"/>
  </bookViews>
  <sheets>
    <sheet name="Contractor Info" sheetId="14" r:id="rId1"/>
    <sheet name="Fire Hydrant" sheetId="2" r:id="rId2"/>
    <sheet name="Valve" sheetId="1" r:id="rId3"/>
    <sheet name="RPZ" sheetId="4" r:id="rId4"/>
    <sheet name="Bends" sheetId="15" r:id="rId5"/>
    <sheet name="Fittings" sheetId="6" r:id="rId6"/>
    <sheet name="Locate Wire" sheetId="9" r:id="rId7"/>
    <sheet name="Lift Station" sheetId="8" r:id="rId8"/>
    <sheet name="Jack &amp; Bore Casing" sheetId="16" r:id="rId9"/>
    <sheet name="Manhole" sheetId="3" r:id="rId10"/>
    <sheet name="Cleanout" sheetId="5" r:id="rId11"/>
    <sheet name="Ranges For List Pulldown" sheetId="11" r:id="rId12"/>
  </sheets>
  <externalReferences>
    <externalReference r:id="rId13"/>
  </externalReferences>
  <definedNames>
    <definedName name="asdfadf">'[1]Ranges For List Pulldown'!$E$1:$E$6</definedName>
    <definedName name="BendUsedToAdvoidConflict">'Ranges For List Pulldown'!$K$28:$K$31</definedName>
    <definedName name="Casing_Construction">'Ranges For List Pulldown'!$E$16:$E$19</definedName>
    <definedName name="Casing_Location">'Jack &amp; Bore Casing'!$A$2</definedName>
    <definedName name="Casing_Sized">'Ranges For List Pulldown'!$D$8:$D$22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No_casing_installed">'Ranges For List Pulldown'!$D$8:$D$22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Bends!$A$1:$G$48</definedName>
    <definedName name="_xlnm.Print_Area" localSheetId="10">Cleanout!$A$1:$F$50</definedName>
    <definedName name="_xlnm.Print_Area" localSheetId="0">'Contractor Info'!$A$1:$G$32</definedName>
    <definedName name="_xlnm.Print_Area" localSheetId="5">Fittings!$A$1:$H$48</definedName>
    <definedName name="_xlnm.Print_Area" localSheetId="8">'Jack &amp; Bore Casing'!$A$1:$F$50</definedName>
    <definedName name="_xlnm.Print_Area" localSheetId="7">'Lift Station'!$A$1:$K$50</definedName>
    <definedName name="_xlnm.Print_Area" localSheetId="6">'Locate Wire'!$A$1:$C$49</definedName>
    <definedName name="_xlnm.Print_Area" localSheetId="9">Manhole!$A$1:$M$50</definedName>
    <definedName name="_xlnm.Print_Area" localSheetId="2">Valve!$A$1:$J$50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_Type_">'Ranges For List Pulldown'!$H$1:$H$17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Pulldown'!$E$1:$E$3</definedName>
    <definedName name="YearOfInstallationV2">'Ranges For List Pulldown'!$E$1:$E$6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6" l="1"/>
</calcChain>
</file>

<file path=xl/sharedStrings.xml><?xml version="1.0" encoding="utf-8"?>
<sst xmlns="http://schemas.openxmlformats.org/spreadsheetml/2006/main" count="1574" uniqueCount="633">
  <si>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</si>
  <si>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</si>
  <si>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</si>
  <si>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</si>
  <si>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</si>
  <si>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</si>
  <si>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</si>
  <si>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</si>
  <si>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</si>
  <si>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</si>
  <si>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</si>
  <si>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</si>
  <si>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</si>
  <si>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</si>
  <si>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</si>
  <si>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</si>
  <si>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</si>
  <si>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</si>
  <si>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</si>
  <si>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</si>
  <si>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</si>
  <si>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</si>
  <si>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</si>
  <si>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</si>
  <si>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</si>
  <si>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</si>
  <si>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</si>
  <si>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</si>
  <si>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</si>
  <si>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</si>
  <si>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</si>
  <si>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</si>
  <si>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</si>
  <si>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</si>
  <si>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</si>
  <si>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</si>
  <si>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</si>
  <si>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</si>
  <si>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</si>
  <si>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</si>
  <si>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</si>
  <si>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</si>
  <si>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</si>
  <si>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</si>
  <si>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</si>
  <si>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</si>
  <si>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</si>
  <si>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</si>
  <si>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</si>
  <si>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</si>
  <si>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</si>
  <si>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</si>
  <si>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</si>
  <si>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</si>
  <si>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</si>
  <si>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</si>
  <si>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</si>
  <si>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</si>
  <si>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</si>
  <si>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</si>
  <si>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</si>
  <si>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</si>
  <si>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</si>
  <si>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</si>
  <si>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</si>
  <si>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</si>
  <si>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</si>
  <si>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</si>
  <si>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</si>
  <si>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</si>
  <si>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</si>
  <si>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</si>
  <si>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</si>
  <si>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</si>
  <si>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</si>
  <si>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</si>
  <si>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</si>
  <si>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</si>
  <si>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</si>
  <si>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</si>
  <si>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</si>
  <si>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</si>
  <si>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</si>
  <si>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</si>
  <si>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</si>
  <si>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</si>
  <si>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</si>
  <si>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</si>
  <si>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</si>
  <si>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</si>
  <si>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</si>
  <si>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</si>
  <si>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</si>
  <si>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</si>
  <si>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</si>
  <si>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</si>
  <si>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</si>
  <si>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</si>
  <si>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</si>
  <si>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</si>
  <si>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</si>
  <si>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Tapping Saddle</t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</si>
  <si>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</si>
  <si>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</si>
  <si>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</si>
  <si>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</si>
  <si>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</si>
  <si>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</si>
  <si>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</si>
  <si>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</si>
  <si>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</si>
  <si>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</si>
  <si>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</si>
  <si>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</si>
  <si>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</si>
  <si>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</si>
  <si>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</si>
  <si>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</si>
  <si>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</si>
  <si>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</si>
  <si>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</si>
  <si>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</si>
  <si>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</si>
  <si>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</si>
  <si>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</si>
  <si>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Main ends with stubout</t>
  </si>
  <si>
    <t>Plug used to end main</t>
  </si>
  <si>
    <t>Main ends with tapped cap</t>
  </si>
  <si>
    <t>Main ends with manifold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</si>
  <si>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</si>
  <si>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</si>
  <si>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</si>
  <si>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</si>
  <si>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</si>
  <si>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</si>
  <si>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</si>
  <si>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</si>
  <si>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</si>
  <si>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</si>
  <si>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</si>
  <si>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</si>
  <si>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</si>
  <si>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</si>
  <si>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</si>
  <si>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</si>
  <si>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</si>
  <si>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</si>
  <si>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</si>
  <si>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</si>
  <si>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</si>
  <si>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</si>
  <si>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</si>
  <si>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</si>
  <si>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</si>
  <si>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</si>
  <si>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</si>
  <si>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</si>
  <si>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</si>
  <si>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</si>
  <si>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</si>
  <si>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</si>
  <si>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</si>
  <si>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</si>
  <si>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</si>
  <si>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</si>
  <si>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</si>
  <si>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</si>
  <si>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</si>
  <si>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</si>
  <si>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</si>
  <si>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</si>
  <si>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</si>
  <si>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</si>
  <si>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</si>
  <si>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</si>
  <si>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</si>
  <si>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</si>
  <si>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</si>
  <si>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</si>
  <si>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</si>
  <si>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</si>
  <si>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</si>
  <si>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</si>
  <si>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</si>
  <si>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</si>
  <si>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</si>
  <si>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</si>
  <si>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</si>
  <si>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</si>
  <si>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</si>
  <si>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</si>
  <si>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</si>
  <si>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</si>
  <si>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</si>
  <si>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</si>
  <si>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</si>
  <si>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</si>
  <si>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</si>
  <si>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</si>
  <si>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</si>
  <si>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</si>
  <si>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</si>
  <si>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</si>
  <si>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</si>
  <si>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</si>
  <si>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</si>
  <si>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</si>
  <si>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</si>
  <si>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</si>
  <si>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</si>
  <si>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</si>
  <si>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</si>
  <si>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</si>
  <si>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</si>
  <si>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</si>
  <si>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</si>
  <si>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</si>
  <si>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</si>
  <si>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</si>
  <si>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</si>
  <si>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</si>
  <si>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</si>
  <si>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</si>
  <si>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</si>
  <si>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</si>
  <si>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</si>
  <si>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</si>
  <si>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</si>
  <si>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</si>
  <si>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</si>
  <si>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</si>
  <si>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</si>
  <si>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</si>
  <si>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</si>
  <si>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</si>
  <si>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</si>
  <si>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</si>
  <si>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</si>
  <si>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</si>
  <si>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</si>
  <si>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</si>
  <si>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</si>
  <si>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</si>
  <si>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</si>
  <si>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</si>
  <si>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</si>
  <si>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</si>
  <si>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</si>
  <si>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</si>
  <si>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</si>
  <si>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</si>
  <si>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</si>
  <si>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</si>
  <si>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</si>
  <si>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</si>
  <si>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</si>
  <si>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</si>
  <si>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</si>
  <si>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</si>
  <si>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</si>
  <si>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</si>
  <si>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</si>
  <si>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</si>
  <si>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</si>
  <si>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</si>
  <si>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</si>
  <si>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</si>
  <si>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</si>
  <si>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</si>
  <si>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</si>
  <si>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</si>
  <si>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</si>
  <si>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</si>
  <si>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</si>
  <si>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</si>
  <si>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</si>
  <si>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</si>
  <si>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</si>
  <si>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</si>
  <si>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</si>
  <si>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</si>
  <si>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</si>
  <si>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</si>
  <si>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</si>
  <si>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</si>
  <si>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</si>
  <si>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</si>
  <si>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</si>
  <si>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</si>
  <si>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</si>
  <si>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</si>
  <si>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</si>
  <si>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</si>
  <si>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</si>
  <si>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</si>
  <si>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</si>
  <si>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</si>
  <si>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</si>
  <si>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</si>
  <si>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</si>
  <si>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</si>
  <si>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</si>
  <si>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</si>
  <si>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</si>
  <si>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</si>
  <si>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</si>
  <si>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</si>
  <si>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</si>
  <si>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</si>
  <si>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</si>
  <si>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</si>
  <si>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</si>
  <si>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</si>
  <si>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</si>
  <si>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</si>
  <si>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</si>
  <si>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</si>
  <si>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</si>
  <si>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</si>
  <si>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</si>
  <si>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</si>
  <si>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</si>
  <si>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</si>
  <si>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</si>
  <si>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</si>
  <si>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</si>
  <si>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</si>
  <si>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</si>
  <si>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</si>
  <si>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</si>
  <si>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</si>
  <si>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</si>
  <si>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</si>
  <si>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</si>
  <si>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</si>
  <si>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</si>
  <si>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</si>
  <si>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</si>
  <si>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</si>
  <si>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</si>
  <si>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</si>
  <si>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</si>
  <si>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</si>
  <si>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</si>
  <si>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</si>
  <si>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</si>
  <si>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</si>
  <si>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</si>
  <si>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</si>
  <si>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</si>
  <si>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</si>
  <si>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</si>
  <si>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</si>
  <si>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</si>
  <si>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</si>
  <si>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</si>
  <si>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</si>
  <si>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</si>
  <si>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</si>
  <si>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</si>
  <si>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</si>
  <si>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</si>
  <si>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</si>
  <si>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</si>
  <si>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</si>
  <si>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</si>
  <si>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</si>
  <si>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</si>
  <si>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</si>
  <si>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</si>
  <si>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</si>
  <si>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</si>
  <si>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</si>
  <si>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</si>
  <si>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</si>
  <si>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</si>
  <si>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</si>
  <si>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</si>
  <si>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</si>
  <si>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</si>
  <si>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</si>
  <si>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</si>
  <si>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</si>
  <si>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</si>
  <si>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</si>
  <si>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</si>
  <si>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</si>
  <si>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</si>
  <si>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</si>
  <si>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</si>
  <si>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</si>
  <si>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</si>
  <si>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</si>
  <si>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</si>
  <si>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</si>
  <si>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</si>
  <si>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</si>
  <si>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</si>
  <si>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</si>
  <si>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</si>
  <si>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</si>
  <si>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</si>
  <si>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</si>
  <si>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</si>
  <si>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</si>
  <si>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</si>
  <si>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</si>
  <si>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</si>
  <si>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</si>
  <si>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</si>
  <si>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</si>
  <si>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</si>
  <si>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</si>
  <si>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</si>
  <si>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</si>
  <si>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</si>
  <si>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</si>
  <si>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</si>
  <si>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</si>
  <si>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</si>
  <si>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</si>
  <si>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</si>
  <si>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</si>
  <si>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</si>
  <si>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</si>
  <si>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</si>
  <si>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</si>
  <si>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</si>
  <si>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</si>
  <si>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</si>
  <si>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</si>
  <si>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</si>
  <si>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</si>
  <si>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</si>
  <si>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</si>
  <si>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</si>
  <si>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</si>
  <si>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</si>
  <si>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</si>
  <si>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</si>
  <si>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</si>
  <si>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</si>
  <si>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</t>
  </si>
  <si>
    <t>Project Name:</t>
  </si>
  <si>
    <t>Contractor Company Name:</t>
  </si>
  <si>
    <t>Contractor Contact Number:</t>
  </si>
  <si>
    <t>Mueller Co.</t>
  </si>
  <si>
    <t>American AVK Company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</si>
  <si>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</si>
  <si>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</si>
  <si>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</si>
  <si>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</si>
  <si>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</si>
  <si>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</si>
  <si>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</si>
  <si>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</si>
  <si>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</si>
  <si>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</si>
  <si>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</si>
  <si>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</si>
  <si>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</si>
  <si>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</si>
  <si>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</si>
  <si>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</si>
  <si>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</si>
  <si>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</si>
  <si>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</si>
  <si>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</si>
  <si>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</si>
  <si>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</si>
  <si>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</si>
  <si>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</si>
  <si>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</si>
  <si>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</si>
  <si>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</si>
  <si>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</si>
  <si>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</si>
  <si>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</si>
  <si>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</si>
  <si>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</si>
  <si>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</si>
  <si>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</si>
  <si>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</si>
  <si>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</si>
  <si>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</si>
  <si>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</si>
  <si>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</si>
  <si>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</si>
  <si>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</si>
  <si>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</si>
  <si>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Survey Elevation</t>
  </si>
  <si>
    <t>Air Release Valve</t>
  </si>
  <si>
    <t>No casing installed</t>
  </si>
  <si>
    <t>Unknown casing size</t>
  </si>
  <si>
    <t>Casing Size</t>
  </si>
  <si>
    <t>Jack &amp; Bore</t>
  </si>
  <si>
    <t>Open-cut casing</t>
  </si>
  <si>
    <t>Construction Of Main</t>
  </si>
  <si>
    <t>CCUA</t>
  </si>
  <si>
    <t xml:space="preserve">Upstream Casing Inv. </t>
  </si>
  <si>
    <t xml:space="preserve">Downstream Casing Inv. </t>
  </si>
  <si>
    <t>SS_MANHOLE_21</t>
  </si>
  <si>
    <t>S-2</t>
  </si>
  <si>
    <t>S-21</t>
  </si>
  <si>
    <t>SS_MANHOLE_22</t>
  </si>
  <si>
    <t>S-3</t>
  </si>
  <si>
    <t>S-9</t>
  </si>
  <si>
    <t>S-10</t>
  </si>
  <si>
    <t>S-11</t>
  </si>
  <si>
    <t>S-22</t>
  </si>
  <si>
    <t>SS_MANHOLE_23</t>
  </si>
  <si>
    <t>S-23</t>
  </si>
  <si>
    <t>SS_MANHOLE_24</t>
  </si>
  <si>
    <t>S-24</t>
  </si>
  <si>
    <t>SS_MANHOLE_25</t>
  </si>
  <si>
    <t>S-25</t>
  </si>
  <si>
    <t>SS_MANHOLE_26</t>
  </si>
  <si>
    <t>S-26</t>
  </si>
  <si>
    <t>SS_MANHOLE_9</t>
  </si>
  <si>
    <t>S-1</t>
  </si>
  <si>
    <t>SS_MANHOLE_10</t>
  </si>
  <si>
    <t>SS_MANHOLE_11</t>
  </si>
  <si>
    <t>Cameron Oaks Ph. 2</t>
  </si>
  <si>
    <t>Pipeline Constructors</t>
  </si>
  <si>
    <t>(904) 964-2019</t>
  </si>
  <si>
    <t>Ray Thompson Surveying Inc.</t>
  </si>
  <si>
    <t>1825 University Boulevard West</t>
  </si>
  <si>
    <t>Jacksonville, Florida 32217</t>
  </si>
  <si>
    <t>904-448-5125</t>
  </si>
  <si>
    <t>WM_TAP_CAP_wFLHYD_1</t>
  </si>
  <si>
    <t>W-1</t>
  </si>
  <si>
    <t>WM_REDUCER_1</t>
  </si>
  <si>
    <t>WM_REDUCER_2</t>
  </si>
  <si>
    <t>WM_TEE_1</t>
  </si>
  <si>
    <t>WM_VALVE_1</t>
  </si>
  <si>
    <t xml:space="preserve">A-2361 </t>
  </si>
  <si>
    <t>Mueller</t>
  </si>
  <si>
    <t>A-423</t>
  </si>
  <si>
    <t>WM_VALVE_2</t>
  </si>
  <si>
    <t>WM_REDUCER_3</t>
  </si>
  <si>
    <t>WM_TEE_2</t>
  </si>
  <si>
    <t>WM_BEND_TURNED_1</t>
  </si>
  <si>
    <t>WM_BEND_TURNED_2</t>
  </si>
  <si>
    <t>WM_VALVE_3</t>
  </si>
  <si>
    <t>WM_TEE_3</t>
  </si>
  <si>
    <t>WM_VALVE_4</t>
  </si>
  <si>
    <t>WM_LWBOX_1</t>
  </si>
  <si>
    <t>WM_LWBOX_2</t>
  </si>
  <si>
    <t>W-2</t>
  </si>
  <si>
    <t>WM_TAP_CAP_wFLHYD_2</t>
  </si>
  <si>
    <t>WM_REDUCER_4</t>
  </si>
  <si>
    <t>WM_TEE_4</t>
  </si>
  <si>
    <t>WM_VALVE_5</t>
  </si>
  <si>
    <t>WM_BEND_TURNED_3</t>
  </si>
  <si>
    <t>WM_BEND_TURNED_4</t>
  </si>
  <si>
    <t>WM_VALVE_6</t>
  </si>
  <si>
    <t>W-3</t>
  </si>
  <si>
    <t>WM_TEE_5</t>
  </si>
  <si>
    <t>WM_TEE_6</t>
  </si>
  <si>
    <t>WM_VALVE_7</t>
  </si>
  <si>
    <t>WM_REDUCER_5</t>
  </si>
  <si>
    <t>WM_REDUCER_6</t>
  </si>
  <si>
    <t>WM_TAP_CAP_wFLHYD_3</t>
  </si>
  <si>
    <t>RE_LWBOX_1</t>
  </si>
  <si>
    <t>R-1</t>
  </si>
  <si>
    <t>RE_TEE_1</t>
  </si>
  <si>
    <t>RE_VALVE_1</t>
  </si>
  <si>
    <t>RE_VALVE_2</t>
  </si>
  <si>
    <t>RE_TEE_2</t>
  </si>
  <si>
    <t>RE_VALVE_3</t>
  </si>
  <si>
    <t>RE_REDUCER_1</t>
  </si>
  <si>
    <t>RE_TAP_CAP_wFLHYD_1</t>
  </si>
  <si>
    <t>RE_TAP_CAP_wFLHYD_2</t>
  </si>
  <si>
    <t>RE_REDUCER_2</t>
  </si>
  <si>
    <t>R-3</t>
  </si>
  <si>
    <t>R-2</t>
  </si>
  <si>
    <t>RE_VALVE_4</t>
  </si>
  <si>
    <t>RE_TEE_3</t>
  </si>
  <si>
    <t>RE_REDUCER_3</t>
  </si>
  <si>
    <t>RE_VALVE_5</t>
  </si>
  <si>
    <t>RE_REDUCER_4</t>
  </si>
  <si>
    <t>RE_TAP_CAP_wFLHYD_3</t>
  </si>
  <si>
    <t>RE_11.25_BEND_1</t>
  </si>
  <si>
    <t>RE_11.25_BEND_2</t>
  </si>
  <si>
    <t>RE_22.5_BEND_1</t>
  </si>
  <si>
    <t>RE_22.5_BEND_2</t>
  </si>
  <si>
    <t>RE_45_BEND_1</t>
  </si>
  <si>
    <t>RE_45_BEND_2</t>
  </si>
  <si>
    <t>WM_11.25_BEND_1</t>
  </si>
  <si>
    <t>WM_11.25_BEND_2</t>
  </si>
  <si>
    <t>WM_11.25_BEND_3</t>
  </si>
  <si>
    <t>WM_11.25_BEND_4</t>
  </si>
  <si>
    <t>WM_11.25_BEND_5</t>
  </si>
  <si>
    <t>WM_22.5_BEND_1</t>
  </si>
  <si>
    <t>WM_22.5_BEND_2</t>
  </si>
  <si>
    <t>WM_22.5_BEND_3</t>
  </si>
  <si>
    <t>WM_45_BEND_1</t>
  </si>
  <si>
    <t>WM_45_BEND_2</t>
  </si>
  <si>
    <t>WM_45_BEND_3</t>
  </si>
  <si>
    <t>WM_45_BEND_4</t>
  </si>
  <si>
    <t>WM_45_BEND_5</t>
  </si>
  <si>
    <t>RE_BEND_TURNED_1</t>
  </si>
  <si>
    <t>RE_BEND_TURNED_2</t>
  </si>
  <si>
    <t>RE_VALVE_6</t>
  </si>
  <si>
    <t>RE_22.5_BEND_4</t>
  </si>
  <si>
    <t>WM_90_BEND_1</t>
  </si>
  <si>
    <t>WM_90_BEND_2</t>
  </si>
  <si>
    <t>RE_11.25_BEND_3</t>
  </si>
  <si>
    <t>SS_MANHOLE_28</t>
  </si>
  <si>
    <t>S-28</t>
  </si>
  <si>
    <t>WM_VALVE_8</t>
  </si>
  <si>
    <t>WM_REDUCER_7</t>
  </si>
  <si>
    <t>WM_45_BEND_6</t>
  </si>
  <si>
    <t>WM_45_BEND_7</t>
  </si>
  <si>
    <t>WM_45_BEND_8</t>
  </si>
  <si>
    <t>WM_45_BEND_9</t>
  </si>
  <si>
    <t>WM_45_BEND_10</t>
  </si>
  <si>
    <t>WM_45_BEND_11</t>
  </si>
  <si>
    <t>RE_45_BEND_3</t>
  </si>
  <si>
    <t>RE_45_BEND_4</t>
  </si>
  <si>
    <t>RE_45_BEND_5</t>
  </si>
  <si>
    <t>RE_LWBOX_2</t>
  </si>
  <si>
    <t>WM_TAP_CAP_wFLHYD_4</t>
  </si>
  <si>
    <t>WM_FLUSHHYD_1</t>
  </si>
  <si>
    <t>WM_REDUCER_8</t>
  </si>
  <si>
    <t>WM_FLUSHHYD_2</t>
  </si>
  <si>
    <t>WM_FLUSHHYD_3</t>
  </si>
  <si>
    <t>WM_FLUSHHYD_4</t>
  </si>
  <si>
    <t>WM_LWBOX_3</t>
  </si>
  <si>
    <t>RE_FLUSHHYD__4</t>
  </si>
  <si>
    <t>WM_FLUSHHYD_5</t>
  </si>
  <si>
    <t>WM_FLUSHHYD_6</t>
  </si>
  <si>
    <t>WM_VALVE_9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</si>
</sst>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</font>
    <font>
      <b/>
      <i/>
      <sz val="16"/>
      <color rgb="FFC00000"/>
      <name val="Calibri"/>
      <family val="2"/>
      <scheme val="minor"/>
    </font>
    <font>
      <b/>
      <i/>
      <sz val="14"/>
      <color rgb="FFC00000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sz val="12"/>
      <color rgb="FF00000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63">
    <xf numFmtId="0" fontId="0" fillId="0" borderId="0" xfId="0"/>
    <xf numFmtId="0" fontId="0" fillId="0" borderId="0" xfId="0" applyBorder="1"/>
    <xf numFmtId="0" fontId="2" fillId="0" borderId="1" xfId="39" applyBorder="1" applyAlignment="1">
      <alignment horizontal="left"/>
    </xf>
    <xf numFmtId="0" fontId="2" fillId="0" borderId="1" xfId="39" applyNumberFormat="1" applyBorder="1" applyAlignment="1">
      <alignment horizontal="left"/>
    </xf>
    <xf numFmtId="0" fontId="2" fillId="0" borderId="2" xfId="39" applyNumberFormat="1" applyFill="1" applyBorder="1" applyAlignment="1">
      <alignment horizontal="left"/>
    </xf>
    <xf numFmtId="0" fontId="2" fillId="0" borderId="1" xfId="39" applyNumberFormat="1" applyFill="1" applyBorder="1" applyAlignment="1">
      <alignment horizontal="left"/>
    </xf>
    <xf numFmtId="0" fontId="2" fillId="0" borderId="0" xfId="37" applyFont="1" applyBorder="1" applyAlignment="1">
      <alignment horizontal="left"/>
    </xf>
    <xf numFmtId="0" fontId="2" fillId="0" borderId="3" xfId="39" applyFont="1" applyBorder="1"/>
    <xf numFmtId="0" fontId="2" fillId="0" borderId="3" xfId="39" applyFont="1" applyBorder="1" applyAlignment="1">
      <alignment horizontal="left"/>
    </xf>
    <xf numFmtId="0" fontId="2" fillId="0" borderId="0" xfId="39" applyFont="1" applyBorder="1" applyAlignment="1">
      <alignment horizontal="left"/>
    </xf>
    <xf numFmtId="0" fontId="2" fillId="0" borderId="0" xfId="39" applyFont="1" applyBorder="1"/>
    <xf numFmtId="1" fontId="22" fillId="0" borderId="0" xfId="38" applyNumberFormat="1" applyFont="1" applyBorder="1"/>
    <xf numFmtId="0" fontId="1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Fill="1" applyBorder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 applyFill="1"/>
    <xf numFmtId="0" fontId="23" fillId="0" borderId="0" xfId="0" applyFont="1" applyBorder="1"/>
    <xf numFmtId="0" fontId="25" fillId="0" borderId="0" xfId="0" applyFont="1" applyFill="1" applyBorder="1"/>
    <xf numFmtId="0" fontId="24" fillId="0" borderId="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0" fontId="0" fillId="0" borderId="0" xfId="0"/>
    <xf numFmtId="0" fontId="25" fillId="0" borderId="3" xfId="0" applyFont="1" applyFill="1" applyBorder="1" applyAlignment="1">
      <alignment vertical="center"/>
    </xf>
    <xf numFmtId="0" fontId="1" fillId="0" borderId="15" xfId="39" applyNumberFormat="1" applyFont="1" applyFill="1" applyBorder="1" applyAlignment="1">
      <alignment horizontal="left"/>
    </xf>
    <xf numFmtId="0" fontId="1" fillId="0" borderId="1" xfId="39" applyFont="1" applyBorder="1" applyAlignment="1">
      <alignment horizontal="left"/>
    </xf>
    <xf numFmtId="0" fontId="1" fillId="0" borderId="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25" fillId="33" borderId="3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35" fillId="0" borderId="17" xfId="0" applyFont="1" applyBorder="1" applyAlignment="1">
      <alignment horizontal="center"/>
    </xf>
    <xf numFmtId="0" fontId="24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164" fontId="24" fillId="0" borderId="3" xfId="0" applyNumberFormat="1" applyFont="1" applyBorder="1" applyAlignment="1">
      <alignment horizontal="center" vertical="center"/>
    </xf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Jack &amp; Bore Casing"/>
      <sheetName val="Lift Station"/>
      <sheetName val="Manhole"/>
      <sheetName val="Cleanout"/>
      <sheetName val="Ranges For List Pull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opLeftCell="A7" zoomScaleNormal="100" workbookViewId="0">
      <selection activeCell="H12" sqref="H12"/>
    </sheetView>
  </sheetViews>
  <sheetFormatPr defaultRowHeight="18.75" x14ac:dyDescent="0.4"/>
  <cols>
    <col min="1" max="1" width="52.85546875" style="33" customWidth="1"/>
    <col min="2" max="2" width="40.140625" style="33" customWidth="1"/>
    <col min="3" max="5" width="9.140625" style="33" hidden="1" customWidth="1"/>
    <col min="6" max="16384" width="9.140625" style="33"/>
  </cols>
  <sheetData>
    <row r="1" spans="1:7" ht="18.75" customHeight="1" x14ac:dyDescent="0.4">
      <c r="A1" s="62" t="s">
        <v>472</v>
      </c>
      <c r="B1" s="62"/>
      <c r="C1" s="62"/>
      <c r="D1" s="62"/>
      <c r="E1" s="62"/>
      <c r="F1" s="62"/>
      <c r="G1" s="62"/>
    </row>
    <row r="2" spans="1:7" x14ac:dyDescent="0.4">
      <c r="A2" s="62"/>
      <c r="B2" s="62"/>
      <c r="C2" s="62"/>
      <c r="D2" s="62"/>
      <c r="E2" s="62"/>
      <c r="F2" s="62"/>
      <c r="G2" s="62"/>
    </row>
    <row r="3" spans="1:7" x14ac:dyDescent="0.4">
      <c r="A3" s="62"/>
      <c r="B3" s="62"/>
      <c r="C3" s="62"/>
      <c r="D3" s="62"/>
      <c r="E3" s="62"/>
      <c r="F3" s="62"/>
      <c r="G3" s="62"/>
    </row>
    <row r="4" spans="1:7" x14ac:dyDescent="0.4">
      <c r="A4" s="62"/>
      <c r="B4" s="62"/>
      <c r="C4" s="62"/>
      <c r="D4" s="62"/>
      <c r="E4" s="62"/>
      <c r="F4" s="62"/>
      <c r="G4" s="62"/>
    </row>
    <row r="5" spans="1:7" x14ac:dyDescent="0.4">
      <c r="A5" s="62"/>
      <c r="B5" s="62"/>
      <c r="C5" s="62"/>
      <c r="D5" s="62"/>
      <c r="E5" s="62"/>
      <c r="F5" s="62"/>
      <c r="G5" s="62"/>
    </row>
    <row r="6" spans="1:7" x14ac:dyDescent="0.4">
      <c r="A6" s="62"/>
      <c r="B6" s="62"/>
      <c r="C6" s="62"/>
      <c r="D6" s="62"/>
      <c r="E6" s="62"/>
      <c r="F6" s="62"/>
      <c r="G6" s="62"/>
    </row>
    <row r="7" spans="1:7" x14ac:dyDescent="0.4">
      <c r="A7" s="62"/>
      <c r="B7" s="62"/>
      <c r="C7" s="62"/>
      <c r="D7" s="62"/>
      <c r="E7" s="62"/>
      <c r="F7" s="62"/>
      <c r="G7" s="62"/>
    </row>
    <row r="8" spans="1:7" x14ac:dyDescent="0.4">
      <c r="A8" s="62"/>
      <c r="B8" s="62"/>
      <c r="C8" s="62"/>
      <c r="D8" s="62"/>
      <c r="E8" s="62"/>
      <c r="F8" s="62"/>
      <c r="G8" s="62"/>
    </row>
    <row r="9" spans="1:7" x14ac:dyDescent="0.4">
      <c r="A9" s="62"/>
      <c r="B9" s="62"/>
      <c r="C9" s="62"/>
      <c r="D9" s="62"/>
      <c r="E9" s="62"/>
      <c r="F9" s="62"/>
      <c r="G9" s="62"/>
    </row>
    <row r="10" spans="1:7" x14ac:dyDescent="0.4">
      <c r="A10" s="62"/>
      <c r="B10" s="62"/>
      <c r="C10" s="62"/>
      <c r="D10" s="62"/>
      <c r="E10" s="62"/>
      <c r="F10" s="62"/>
      <c r="G10" s="62"/>
    </row>
    <row r="11" spans="1:7" x14ac:dyDescent="0.4">
      <c r="A11" s="62"/>
      <c r="B11" s="62"/>
      <c r="C11" s="62"/>
      <c r="D11" s="62"/>
      <c r="E11" s="62"/>
      <c r="F11" s="62"/>
      <c r="G11" s="62"/>
    </row>
    <row r="12" spans="1:7" x14ac:dyDescent="0.4">
      <c r="A12" s="62"/>
      <c r="B12" s="62"/>
      <c r="C12" s="62"/>
      <c r="D12" s="62"/>
      <c r="E12" s="62"/>
      <c r="F12" s="62"/>
      <c r="G12" s="62"/>
    </row>
    <row r="13" spans="1:7" x14ac:dyDescent="0.4">
      <c r="A13" s="62"/>
      <c r="B13" s="62"/>
      <c r="C13" s="62"/>
      <c r="D13" s="62"/>
      <c r="E13" s="62"/>
      <c r="F13" s="62"/>
      <c r="G13" s="62"/>
    </row>
    <row r="14" spans="1:7" x14ac:dyDescent="0.4">
      <c r="A14" s="34"/>
      <c r="B14" s="34"/>
      <c r="C14" s="34"/>
      <c r="D14" s="34"/>
      <c r="E14" s="34"/>
      <c r="F14" s="34"/>
    </row>
    <row r="15" spans="1:7" ht="19.5" x14ac:dyDescent="0.4">
      <c r="A15" s="35" t="s">
        <v>443</v>
      </c>
      <c r="B15" s="36" t="s">
        <v>522</v>
      </c>
      <c r="C15" s="34"/>
      <c r="D15" s="34"/>
      <c r="E15" s="34"/>
      <c r="F15" s="34"/>
    </row>
    <row r="16" spans="1:7" ht="19.5" x14ac:dyDescent="0.4">
      <c r="A16" s="35" t="s">
        <v>444</v>
      </c>
      <c r="B16" s="36" t="s">
        <v>523</v>
      </c>
      <c r="C16" s="34"/>
      <c r="D16" s="34"/>
      <c r="E16" s="34"/>
      <c r="F16" s="34"/>
    </row>
    <row r="17" spans="1:6" ht="19.5" x14ac:dyDescent="0.4">
      <c r="A17" s="35" t="s">
        <v>445</v>
      </c>
      <c r="B17" s="36" t="s">
        <v>524</v>
      </c>
      <c r="C17" s="34"/>
      <c r="D17" s="34"/>
      <c r="E17" s="34"/>
      <c r="F17" s="34"/>
    </row>
    <row r="18" spans="1:6" ht="21.75" x14ac:dyDescent="0.4">
      <c r="A18" s="35" t="s">
        <v>473</v>
      </c>
      <c r="B18" s="48" t="s">
        <v>525</v>
      </c>
      <c r="C18" s="34"/>
      <c r="D18" s="34"/>
      <c r="E18" s="34"/>
      <c r="F18" s="34"/>
    </row>
    <row r="19" spans="1:6" ht="20.25" x14ac:dyDescent="0.4">
      <c r="A19" s="35" t="s">
        <v>474</v>
      </c>
      <c r="B19" s="49">
        <v>6146</v>
      </c>
      <c r="C19" s="34"/>
      <c r="D19" s="34"/>
      <c r="E19" s="34"/>
      <c r="F19" s="34"/>
    </row>
    <row r="20" spans="1:6" ht="21.75" x14ac:dyDescent="0.4">
      <c r="A20" s="34"/>
      <c r="B20" s="48" t="s">
        <v>525</v>
      </c>
      <c r="C20" s="34"/>
      <c r="D20" s="34"/>
      <c r="E20" s="34"/>
      <c r="F20" s="34"/>
    </row>
    <row r="21" spans="1:6" x14ac:dyDescent="0.4">
      <c r="A21" s="34"/>
      <c r="B21" s="50" t="s">
        <v>526</v>
      </c>
      <c r="C21" s="34"/>
      <c r="D21" s="34"/>
      <c r="E21" s="34"/>
      <c r="F21" s="34"/>
    </row>
    <row r="22" spans="1:6" x14ac:dyDescent="0.4">
      <c r="A22" s="34"/>
      <c r="B22" s="50" t="s">
        <v>527</v>
      </c>
      <c r="C22" s="34"/>
      <c r="D22" s="34"/>
      <c r="E22" s="34"/>
      <c r="F22" s="34"/>
    </row>
    <row r="23" spans="1:6" x14ac:dyDescent="0.4">
      <c r="A23" s="34"/>
      <c r="B23" s="50" t="s">
        <v>528</v>
      </c>
      <c r="C23" s="34"/>
      <c r="D23" s="34"/>
      <c r="E23" s="34"/>
      <c r="F23" s="34"/>
    </row>
    <row r="24" spans="1:6" x14ac:dyDescent="0.4">
      <c r="A24" s="34"/>
      <c r="B24" s="50"/>
      <c r="C24" s="34"/>
      <c r="D24" s="34"/>
      <c r="E24" s="34"/>
      <c r="F24" s="34"/>
    </row>
  </sheetData>
  <mergeCells count="1">
    <mergeCell ref="A1:G13"/>
  </mergeCells>
  <pageMargins left="0.7" right="0.7" top="0.75" bottom="0.75" header="0.3" footer="0.3"/>
  <pageSetup scale="69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M50"/>
  <sheetViews>
    <sheetView zoomScale="85" zoomScaleNormal="85" workbookViewId="0">
      <pane ySplit="1" topLeftCell="A2" activePane="bottomLeft" state="frozen"/>
      <selection activeCell="J4" sqref="J4"/>
      <selection pane="bottomLeft" activeCell="A4" sqref="A4:XFD4"/>
    </sheetView>
  </sheetViews>
  <sheetFormatPr defaultColWidth="20.7109375" defaultRowHeight="20.100000000000001" customHeight="1" x14ac:dyDescent="0.25"/>
  <cols>
    <col min="1" max="3" width="20.7109375" style="17" customWidth="1"/>
    <col min="4" max="4" width="31.28515625" style="17" customWidth="1"/>
    <col min="5" max="5" width="24.28515625" style="17" customWidth="1"/>
    <col min="6" max="7" width="20.7109375" style="17" customWidth="1"/>
    <col min="8" max="8" width="20.7109375" style="27" customWidth="1"/>
    <col min="9" max="9" width="20.7109375" style="17" customWidth="1"/>
    <col min="10" max="10" width="22.7109375" style="41" customWidth="1"/>
    <col min="11" max="13" width="20.7109375" style="13"/>
    <col min="14" max="16384" width="20.7109375" style="16"/>
  </cols>
  <sheetData>
    <row r="1" spans="1:13" s="23" customFormat="1" ht="31.5" customHeight="1" x14ac:dyDescent="0.25">
      <c r="A1" s="22" t="s">
        <v>25</v>
      </c>
      <c r="B1" s="22" t="s">
        <v>26</v>
      </c>
      <c r="C1" s="22" t="s">
        <v>9</v>
      </c>
      <c r="D1" s="22" t="s">
        <v>0</v>
      </c>
      <c r="E1" s="22" t="s">
        <v>455</v>
      </c>
      <c r="F1" s="22" t="s">
        <v>8</v>
      </c>
      <c r="G1" s="22" t="s">
        <v>10</v>
      </c>
      <c r="H1" s="25" t="s">
        <v>454</v>
      </c>
      <c r="I1" s="22" t="s">
        <v>457</v>
      </c>
      <c r="J1" s="51" t="s">
        <v>475</v>
      </c>
      <c r="K1" s="22" t="s">
        <v>470</v>
      </c>
      <c r="L1" s="37" t="s">
        <v>471</v>
      </c>
      <c r="M1" s="37" t="s">
        <v>489</v>
      </c>
    </row>
    <row r="2" spans="1:13" ht="20.100000000000001" customHeight="1" x14ac:dyDescent="0.2">
      <c r="A2" s="18" t="s">
        <v>27</v>
      </c>
      <c r="B2" s="18" t="s">
        <v>530</v>
      </c>
      <c r="C2" s="53" t="s">
        <v>537</v>
      </c>
      <c r="D2" s="53" t="s">
        <v>446</v>
      </c>
      <c r="E2" s="18" t="s">
        <v>12</v>
      </c>
      <c r="F2" s="18" t="s">
        <v>15</v>
      </c>
      <c r="G2" s="18">
        <v>2020</v>
      </c>
      <c r="H2" s="26">
        <v>44071</v>
      </c>
      <c r="I2" s="18" t="s">
        <v>15</v>
      </c>
      <c r="J2" s="18">
        <v>2020</v>
      </c>
      <c r="K2" s="13" t="s">
        <v>498</v>
      </c>
    </row>
    <row r="3" spans="1:13" ht="20.100000000000001" customHeight="1" x14ac:dyDescent="0.2">
      <c r="A3" s="18" t="s">
        <v>28</v>
      </c>
      <c r="B3" s="18" t="s">
        <v>548</v>
      </c>
      <c r="C3" s="53" t="s">
        <v>537</v>
      </c>
      <c r="D3" s="53" t="s">
        <v>446</v>
      </c>
      <c r="E3" s="18" t="s">
        <v>12</v>
      </c>
      <c r="F3" s="18" t="s">
        <v>15</v>
      </c>
      <c r="G3" s="18">
        <v>2020</v>
      </c>
      <c r="H3" s="26">
        <v>44071</v>
      </c>
      <c r="I3" s="18" t="s">
        <v>15</v>
      </c>
      <c r="J3" s="18">
        <v>2020</v>
      </c>
      <c r="K3" s="52" t="s">
        <v>498</v>
      </c>
      <c r="L3" s="52"/>
      <c r="M3" s="52"/>
    </row>
    <row r="4" spans="1:13" ht="20.100000000000001" customHeight="1" x14ac:dyDescent="0.2">
      <c r="A4" s="18" t="s">
        <v>29</v>
      </c>
      <c r="B4" s="18" t="s">
        <v>556</v>
      </c>
      <c r="C4" s="53" t="s">
        <v>537</v>
      </c>
      <c r="D4" s="53" t="s">
        <v>446</v>
      </c>
      <c r="E4" s="18" t="s">
        <v>12</v>
      </c>
      <c r="F4" s="18" t="s">
        <v>15</v>
      </c>
      <c r="G4" s="18">
        <v>2020</v>
      </c>
      <c r="H4" s="26">
        <v>44071</v>
      </c>
      <c r="I4" s="18" t="s">
        <v>15</v>
      </c>
      <c r="J4" s="18">
        <v>2020</v>
      </c>
      <c r="K4" s="52" t="s">
        <v>498</v>
      </c>
      <c r="L4" s="52"/>
      <c r="M4" s="52"/>
    </row>
    <row r="5" spans="1:13" ht="20.100000000000001" customHeight="1" x14ac:dyDescent="0.2">
      <c r="F5" s="18"/>
      <c r="H5" s="26"/>
      <c r="J5" s="18">
        <v>2020</v>
      </c>
    </row>
    <row r="6" spans="1:13" ht="20.100000000000001" customHeight="1" x14ac:dyDescent="0.2">
      <c r="F6" s="18"/>
      <c r="H6" s="26"/>
      <c r="J6" s="18">
        <v>2020</v>
      </c>
    </row>
    <row r="7" spans="1:13" ht="20.100000000000001" customHeight="1" x14ac:dyDescent="0.2">
      <c r="F7" s="18"/>
      <c r="H7" s="26"/>
      <c r="J7" s="18">
        <v>2020</v>
      </c>
    </row>
    <row r="8" spans="1:13" ht="20.100000000000001" customHeight="1" x14ac:dyDescent="0.25">
      <c r="F8" s="18"/>
      <c r="H8" s="26"/>
      <c r="J8" s="40"/>
    </row>
    <row r="9" spans="1:13" ht="20.100000000000001" customHeight="1" x14ac:dyDescent="0.25">
      <c r="F9" s="18"/>
      <c r="H9" s="26"/>
      <c r="J9" s="40"/>
    </row>
    <row r="10" spans="1:13" ht="20.100000000000001" customHeight="1" x14ac:dyDescent="0.25">
      <c r="F10" s="18"/>
      <c r="H10" s="26"/>
      <c r="J10" s="40"/>
    </row>
    <row r="11" spans="1:13" ht="20.100000000000001" customHeight="1" x14ac:dyDescent="0.25">
      <c r="A11" s="54"/>
      <c r="B11" s="54"/>
      <c r="F11" s="18"/>
      <c r="H11" s="26"/>
      <c r="J11" s="40"/>
    </row>
    <row r="12" spans="1:13" ht="20.100000000000001" customHeight="1" x14ac:dyDescent="0.25">
      <c r="F12" s="18"/>
      <c r="H12" s="26"/>
      <c r="J12" s="40"/>
    </row>
    <row r="13" spans="1:13" ht="20.100000000000001" customHeight="1" x14ac:dyDescent="0.25">
      <c r="F13" s="18"/>
      <c r="H13" s="26"/>
      <c r="J13" s="40"/>
    </row>
    <row r="14" spans="1:13" ht="20.100000000000001" customHeight="1" x14ac:dyDescent="0.25">
      <c r="F14" s="18"/>
      <c r="H14" s="26"/>
      <c r="J14" s="40"/>
    </row>
    <row r="15" spans="1:13" ht="20.100000000000001" customHeight="1" x14ac:dyDescent="0.25">
      <c r="F15" s="18"/>
      <c r="H15" s="26"/>
      <c r="J15" s="40"/>
    </row>
    <row r="16" spans="1:13" ht="20.100000000000001" customHeight="1" x14ac:dyDescent="0.25">
      <c r="F16" s="18"/>
      <c r="H16" s="26"/>
      <c r="J16" s="40"/>
    </row>
    <row r="17" spans="6:10" ht="20.100000000000001" customHeight="1" x14ac:dyDescent="0.25">
      <c r="F17" s="18"/>
      <c r="H17" s="26"/>
      <c r="J17" s="40"/>
    </row>
    <row r="18" spans="6:10" ht="20.100000000000001" customHeight="1" x14ac:dyDescent="0.25">
      <c r="F18" s="18"/>
      <c r="H18" s="26"/>
      <c r="J18" s="40"/>
    </row>
    <row r="19" spans="6:10" ht="20.100000000000001" customHeight="1" x14ac:dyDescent="0.25">
      <c r="F19" s="18"/>
      <c r="H19" s="26"/>
      <c r="J19" s="40"/>
    </row>
    <row r="20" spans="6:10" ht="20.100000000000001" customHeight="1" x14ac:dyDescent="0.25">
      <c r="F20" s="18"/>
      <c r="H20" s="26"/>
      <c r="J20" s="40"/>
    </row>
    <row r="21" spans="6:10" ht="20.100000000000001" customHeight="1" x14ac:dyDescent="0.25">
      <c r="F21" s="18"/>
      <c r="H21" s="26"/>
      <c r="J21" s="40"/>
    </row>
    <row r="22" spans="6:10" ht="20.100000000000001" customHeight="1" x14ac:dyDescent="0.25">
      <c r="F22" s="18"/>
      <c r="H22" s="26"/>
      <c r="J22" s="40"/>
    </row>
    <row r="23" spans="6:10" ht="20.100000000000001" customHeight="1" x14ac:dyDescent="0.25">
      <c r="F23" s="18"/>
      <c r="H23" s="26"/>
      <c r="J23" s="40"/>
    </row>
    <row r="24" spans="6:10" ht="20.100000000000001" customHeight="1" x14ac:dyDescent="0.25">
      <c r="F24" s="18"/>
      <c r="H24" s="26"/>
      <c r="J24" s="40"/>
    </row>
    <row r="25" spans="6:10" ht="20.100000000000001" customHeight="1" x14ac:dyDescent="0.25">
      <c r="F25" s="18"/>
      <c r="H25" s="26"/>
      <c r="J25" s="40"/>
    </row>
    <row r="26" spans="6:10" ht="20.100000000000001" customHeight="1" x14ac:dyDescent="0.25">
      <c r="F26" s="18"/>
      <c r="H26" s="26"/>
      <c r="J26" s="40"/>
    </row>
    <row r="27" spans="6:10" ht="20.100000000000001" customHeight="1" x14ac:dyDescent="0.25">
      <c r="F27" s="18"/>
      <c r="H27" s="26"/>
      <c r="J27" s="40"/>
    </row>
    <row r="28" spans="6:10" ht="20.100000000000001" customHeight="1" x14ac:dyDescent="0.25">
      <c r="F28" s="18"/>
      <c r="H28" s="26"/>
      <c r="J28" s="40"/>
    </row>
    <row r="29" spans="6:10" ht="20.100000000000001" customHeight="1" x14ac:dyDescent="0.25">
      <c r="F29" s="18"/>
      <c r="H29" s="26"/>
      <c r="J29" s="40"/>
    </row>
    <row r="30" spans="6:10" ht="20.100000000000001" customHeight="1" x14ac:dyDescent="0.25">
      <c r="F30" s="18"/>
      <c r="H30" s="26"/>
      <c r="J30" s="40"/>
    </row>
    <row r="31" spans="6:10" ht="20.100000000000001" customHeight="1" x14ac:dyDescent="0.25">
      <c r="F31" s="18"/>
      <c r="H31" s="26"/>
      <c r="J31" s="40"/>
    </row>
    <row r="32" spans="6:10" ht="20.100000000000001" customHeight="1" x14ac:dyDescent="0.25">
      <c r="F32" s="18"/>
      <c r="H32" s="26"/>
      <c r="J32" s="40"/>
    </row>
    <row r="33" spans="6:10" ht="20.100000000000001" customHeight="1" x14ac:dyDescent="0.25">
      <c r="F33" s="18"/>
      <c r="H33" s="26"/>
      <c r="J33" s="40"/>
    </row>
    <row r="34" spans="6:10" ht="20.100000000000001" customHeight="1" x14ac:dyDescent="0.25">
      <c r="F34" s="18"/>
      <c r="H34" s="26"/>
      <c r="J34" s="40"/>
    </row>
    <row r="35" spans="6:10" ht="20.100000000000001" customHeight="1" x14ac:dyDescent="0.25">
      <c r="F35" s="18"/>
      <c r="H35" s="26"/>
      <c r="J35" s="40"/>
    </row>
    <row r="36" spans="6:10" ht="20.100000000000001" customHeight="1" x14ac:dyDescent="0.25">
      <c r="F36" s="18"/>
      <c r="H36" s="26"/>
      <c r="J36" s="40"/>
    </row>
    <row r="37" spans="6:10" ht="20.100000000000001" customHeight="1" x14ac:dyDescent="0.25">
      <c r="F37" s="18"/>
      <c r="H37" s="26"/>
      <c r="J37" s="40"/>
    </row>
    <row r="38" spans="6:10" ht="20.100000000000001" customHeight="1" x14ac:dyDescent="0.25">
      <c r="F38" s="18"/>
      <c r="H38" s="26"/>
      <c r="J38" s="40"/>
    </row>
    <row r="39" spans="6:10" ht="20.100000000000001" customHeight="1" x14ac:dyDescent="0.25">
      <c r="F39" s="18"/>
      <c r="H39" s="26"/>
      <c r="J39" s="40"/>
    </row>
    <row r="40" spans="6:10" ht="20.100000000000001" customHeight="1" x14ac:dyDescent="0.25">
      <c r="F40" s="18"/>
      <c r="H40" s="26"/>
      <c r="J40" s="40"/>
    </row>
    <row r="41" spans="6:10" ht="20.100000000000001" customHeight="1" x14ac:dyDescent="0.25">
      <c r="F41" s="18"/>
      <c r="H41" s="26"/>
      <c r="J41" s="40"/>
    </row>
    <row r="42" spans="6:10" ht="20.100000000000001" customHeight="1" x14ac:dyDescent="0.25">
      <c r="F42" s="18"/>
      <c r="H42" s="26"/>
      <c r="J42" s="40"/>
    </row>
    <row r="43" spans="6:10" ht="20.100000000000001" customHeight="1" x14ac:dyDescent="0.25">
      <c r="F43" s="18"/>
      <c r="H43" s="26"/>
      <c r="J43" s="40"/>
    </row>
    <row r="44" spans="6:10" ht="20.100000000000001" customHeight="1" x14ac:dyDescent="0.25">
      <c r="F44" s="18"/>
      <c r="H44" s="26"/>
      <c r="J44" s="40"/>
    </row>
    <row r="45" spans="6:10" ht="20.100000000000001" customHeight="1" x14ac:dyDescent="0.25">
      <c r="F45" s="18"/>
      <c r="H45" s="26"/>
      <c r="J45" s="40"/>
    </row>
    <row r="46" spans="6:10" ht="20.100000000000001" customHeight="1" x14ac:dyDescent="0.25">
      <c r="F46" s="18"/>
      <c r="H46" s="26"/>
      <c r="J46" s="40"/>
    </row>
    <row r="47" spans="6:10" ht="20.100000000000001" customHeight="1" x14ac:dyDescent="0.25">
      <c r="F47" s="18"/>
      <c r="H47" s="26"/>
      <c r="J47" s="40"/>
    </row>
    <row r="48" spans="6:10" ht="20.100000000000001" customHeight="1" x14ac:dyDescent="0.25">
      <c r="F48" s="18"/>
      <c r="H48" s="26"/>
      <c r="J48" s="40"/>
    </row>
    <row r="49" spans="6:10" ht="20.100000000000001" customHeight="1" x14ac:dyDescent="0.25">
      <c r="F49" s="18"/>
      <c r="H49" s="26"/>
      <c r="J49" s="40"/>
    </row>
    <row r="50" spans="6:10" ht="20.100000000000001" customHeight="1" x14ac:dyDescent="0.25">
      <c r="F50" s="18"/>
      <c r="H50" s="26"/>
      <c r="J50" s="40"/>
    </row>
  </sheetData>
  <dataValidations disablePrompts="1" xWindow="846" yWindow="275" count="7">
    <dataValidation type="list" allowBlank="1" showInputMessage="1" showErrorMessage="1" sqref="K2:K369" xr:uid="{00000000-0002-0000-0100-000000000000}">
      <formula1>Owned_By</formula1>
    </dataValidation>
    <dataValidation type="list" showInputMessage="1" showErrorMessage="1" sqref="I2:I50" xr:uid="{00000000-0002-0000-0100-000001000000}">
      <formula1>MainSizeConnection</formula1>
    </dataValidation>
    <dataValidation type="list" allowBlank="1" showInputMessage="1" showErrorMessage="1" sqref="E2:E50" xr:uid="{00000000-0002-0000-0100-000002000000}">
      <formula1>DirectionToOpen</formula1>
    </dataValidation>
    <dataValidation type="list" allowBlank="1" showInputMessage="1" showErrorMessage="1" sqref="F2:F50" xr:uid="{00000000-0002-0000-0100-000003000000}">
      <formula1>FireHydrantSize</formula1>
    </dataValidation>
    <dataValidation type="list" showInputMessage="1" showErrorMessage="1" sqref="G2:G50" xr:uid="{00000000-0002-0000-0100-000004000000}">
      <formula1>YearOfInstallationV2</formula1>
    </dataValidation>
    <dataValidation type="list" allowBlank="1" showInputMessage="1" showErrorMessage="1" sqref="D2:D50" xr:uid="{00000000-0002-0000-0100-000005000000}">
      <formula1>FireHydManufacturer</formula1>
    </dataValidation>
    <dataValidation type="list" showInputMessage="1" showErrorMessage="1" sqref="J65538:J65586 J131074:J131122 J983042:J983090 J917506:J917554 J851970:J852018 J786434:J786482 J720898:J720946 J655362:J655410 J589826:J589874 J524290:J524338 J458754:J458802 J393218:J393266 J327682:J327730 J262146:J262194 J196610:J196658 J8:J50" xr:uid="{00000000-0002-0000-0100-000006000000}">
      <formula1>asdfadf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O31"/>
  <sheetViews>
    <sheetView tabSelected="1" topLeftCell="E1" zoomScale="70" zoomScaleNormal="70" workbookViewId="0">
      <pane ySplit="1" topLeftCell="A2" activePane="bottomLeft" state="frozen"/>
      <selection activeCell="J4" sqref="J4"/>
      <selection pane="bottomLeft" activeCell="M17" sqref="M17"/>
    </sheetView>
  </sheetViews>
  <sheetFormatPr defaultColWidth="23.7109375" defaultRowHeight="20.100000000000001" customHeight="1" x14ac:dyDescent="0.2"/>
  <cols>
    <col min="1" max="2" width="20.7109375" style="17" customWidth="1"/>
    <col min="3" max="3" width="23.5703125" style="17" customWidth="1"/>
    <col min="4" max="4" width="24.85546875" style="17" customWidth="1"/>
    <col min="5" max="9" width="20.7109375" style="17" customWidth="1"/>
    <col min="10" max="10" width="23" style="19" bestFit="1" customWidth="1"/>
    <col min="11" max="12" width="20.7109375" style="17" customWidth="1"/>
    <col min="13" max="13" width="23.7109375" style="53"/>
    <col min="14" max="14" width="20.7109375" style="13"/>
    <col min="15" max="16384" width="23.7109375" style="19"/>
  </cols>
  <sheetData>
    <row r="1" spans="1:15" s="44" customFormat="1" ht="31.5" customHeight="1" x14ac:dyDescent="0.25">
      <c r="A1" s="24" t="s">
        <v>25</v>
      </c>
      <c r="B1" s="22" t="s">
        <v>26</v>
      </c>
      <c r="C1" s="22" t="s">
        <v>47</v>
      </c>
      <c r="D1" s="22" t="s">
        <v>455</v>
      </c>
      <c r="E1" s="22" t="s">
        <v>48</v>
      </c>
      <c r="F1" s="22" t="s">
        <v>10</v>
      </c>
      <c r="G1" s="22" t="s">
        <v>456</v>
      </c>
      <c r="H1" s="22" t="s">
        <v>49</v>
      </c>
      <c r="I1" s="22" t="s">
        <v>9</v>
      </c>
      <c r="J1" s="22" t="s">
        <v>0</v>
      </c>
      <c r="K1" s="51" t="s">
        <v>476</v>
      </c>
      <c r="L1" s="51" t="s">
        <v>477</v>
      </c>
      <c r="M1" s="51" t="s">
        <v>490</v>
      </c>
      <c r="N1" s="22" t="s">
        <v>470</v>
      </c>
      <c r="O1" s="37" t="s">
        <v>471</v>
      </c>
    </row>
    <row r="2" spans="1:15" ht="20.100000000000001" customHeight="1" x14ac:dyDescent="0.2">
      <c r="A2" s="59" t="s">
        <v>566</v>
      </c>
      <c r="B2" s="59" t="s">
        <v>564</v>
      </c>
      <c r="C2" s="17" t="s">
        <v>50</v>
      </c>
      <c r="D2" s="17" t="s">
        <v>12</v>
      </c>
      <c r="E2" s="53" t="s">
        <v>15</v>
      </c>
      <c r="F2" s="17">
        <v>2020</v>
      </c>
      <c r="G2" s="17" t="s">
        <v>85</v>
      </c>
      <c r="H2" s="17" t="s">
        <v>4</v>
      </c>
      <c r="I2" s="53" t="s">
        <v>535</v>
      </c>
      <c r="J2" s="53" t="s">
        <v>536</v>
      </c>
      <c r="K2" s="17">
        <v>20.5</v>
      </c>
      <c r="L2" s="17" t="s">
        <v>478</v>
      </c>
      <c r="M2" s="53">
        <v>34.909999999999997</v>
      </c>
      <c r="N2" s="13" t="s">
        <v>498</v>
      </c>
    </row>
    <row r="3" spans="1:15" ht="20.100000000000001" customHeight="1" x14ac:dyDescent="0.2">
      <c r="A3" s="59" t="s">
        <v>567</v>
      </c>
      <c r="B3" s="59" t="s">
        <v>564</v>
      </c>
      <c r="C3" s="53" t="s">
        <v>50</v>
      </c>
      <c r="D3" s="53" t="s">
        <v>12</v>
      </c>
      <c r="E3" s="53" t="s">
        <v>19</v>
      </c>
      <c r="F3" s="53">
        <v>2020</v>
      </c>
      <c r="G3" s="53" t="s">
        <v>85</v>
      </c>
      <c r="H3" s="53" t="s">
        <v>4</v>
      </c>
      <c r="I3" s="53" t="s">
        <v>535</v>
      </c>
      <c r="J3" s="53" t="s">
        <v>536</v>
      </c>
      <c r="K3" s="53">
        <v>26.5</v>
      </c>
      <c r="L3" s="53" t="s">
        <v>478</v>
      </c>
      <c r="M3" s="53">
        <v>35.11</v>
      </c>
      <c r="N3" s="52" t="s">
        <v>498</v>
      </c>
    </row>
    <row r="4" spans="1:15" ht="20.100000000000001" customHeight="1" x14ac:dyDescent="0.2">
      <c r="A4" s="59" t="s">
        <v>569</v>
      </c>
      <c r="B4" s="59" t="s">
        <v>564</v>
      </c>
      <c r="C4" s="53" t="s">
        <v>50</v>
      </c>
      <c r="D4" s="53" t="s">
        <v>12</v>
      </c>
      <c r="E4" s="53" t="s">
        <v>14</v>
      </c>
      <c r="F4" s="53">
        <v>2020</v>
      </c>
      <c r="G4" s="53" t="s">
        <v>85</v>
      </c>
      <c r="H4" s="53" t="s">
        <v>4</v>
      </c>
      <c r="I4" s="53" t="s">
        <v>535</v>
      </c>
      <c r="J4" s="53" t="s">
        <v>536</v>
      </c>
      <c r="K4" s="53">
        <v>14</v>
      </c>
      <c r="L4" s="53" t="s">
        <v>478</v>
      </c>
      <c r="M4" s="53">
        <v>33.01</v>
      </c>
      <c r="N4" s="52" t="s">
        <v>498</v>
      </c>
    </row>
    <row r="5" spans="1:15" ht="20.100000000000001" customHeight="1" x14ac:dyDescent="0.2">
      <c r="A5" s="59" t="s">
        <v>576</v>
      </c>
      <c r="B5" s="59" t="s">
        <v>574</v>
      </c>
      <c r="C5" s="53" t="s">
        <v>50</v>
      </c>
      <c r="D5" s="53" t="s">
        <v>12</v>
      </c>
      <c r="E5" s="53" t="s">
        <v>14</v>
      </c>
      <c r="F5" s="53">
        <v>2020</v>
      </c>
      <c r="G5" s="53" t="s">
        <v>85</v>
      </c>
      <c r="H5" s="53" t="s">
        <v>4</v>
      </c>
      <c r="I5" s="53" t="s">
        <v>535</v>
      </c>
      <c r="J5" s="53" t="s">
        <v>536</v>
      </c>
      <c r="K5" s="53">
        <v>14</v>
      </c>
      <c r="L5" s="53" t="s">
        <v>478</v>
      </c>
      <c r="M5" s="53">
        <v>29.84</v>
      </c>
      <c r="N5" s="52" t="s">
        <v>498</v>
      </c>
    </row>
    <row r="6" spans="1:15" ht="20.100000000000001" customHeight="1" x14ac:dyDescent="0.2">
      <c r="A6" s="59" t="s">
        <v>579</v>
      </c>
      <c r="B6" s="59" t="s">
        <v>574</v>
      </c>
      <c r="C6" s="53" t="s">
        <v>50</v>
      </c>
      <c r="D6" s="53" t="s">
        <v>12</v>
      </c>
      <c r="E6" s="53" t="s">
        <v>14</v>
      </c>
      <c r="F6" s="53">
        <v>2020</v>
      </c>
      <c r="G6" s="53" t="s">
        <v>85</v>
      </c>
      <c r="H6" s="53" t="s">
        <v>4</v>
      </c>
      <c r="I6" s="53" t="s">
        <v>535</v>
      </c>
      <c r="J6" s="53" t="s">
        <v>536</v>
      </c>
      <c r="K6" s="53">
        <v>14</v>
      </c>
      <c r="L6" s="53" t="s">
        <v>478</v>
      </c>
      <c r="M6" s="53">
        <v>30.25</v>
      </c>
      <c r="N6" s="52" t="s">
        <v>498</v>
      </c>
    </row>
    <row r="7" spans="1:15" ht="20.100000000000001" customHeight="1" x14ac:dyDescent="0.2">
      <c r="A7" s="59" t="s">
        <v>603</v>
      </c>
      <c r="B7" s="59" t="s">
        <v>564</v>
      </c>
      <c r="C7" s="53" t="s">
        <v>50</v>
      </c>
      <c r="D7" s="53" t="s">
        <v>12</v>
      </c>
      <c r="E7" s="53" t="s">
        <v>14</v>
      </c>
      <c r="F7" s="53">
        <v>2020</v>
      </c>
      <c r="G7" s="53" t="s">
        <v>85</v>
      </c>
      <c r="H7" s="53" t="s">
        <v>4</v>
      </c>
      <c r="I7" s="53" t="s">
        <v>535</v>
      </c>
      <c r="J7" s="53" t="s">
        <v>536</v>
      </c>
      <c r="K7" s="53">
        <v>14</v>
      </c>
      <c r="L7" s="53" t="s">
        <v>478</v>
      </c>
      <c r="M7" s="53">
        <v>30.25</v>
      </c>
      <c r="N7" s="52" t="s">
        <v>498</v>
      </c>
    </row>
    <row r="8" spans="1:15" ht="20.100000000000001" customHeight="1" x14ac:dyDescent="0.2">
      <c r="A8" s="55" t="s">
        <v>534</v>
      </c>
      <c r="B8" s="55" t="s">
        <v>530</v>
      </c>
      <c r="C8" s="53" t="s">
        <v>50</v>
      </c>
      <c r="D8" s="53" t="s">
        <v>12</v>
      </c>
      <c r="E8" s="53" t="s">
        <v>15</v>
      </c>
      <c r="F8" s="53">
        <v>2020</v>
      </c>
      <c r="G8" s="53" t="s">
        <v>85</v>
      </c>
      <c r="H8" s="53" t="s">
        <v>4</v>
      </c>
      <c r="I8" s="53" t="s">
        <v>535</v>
      </c>
      <c r="J8" s="53" t="s">
        <v>536</v>
      </c>
      <c r="K8" s="53">
        <v>20.5</v>
      </c>
      <c r="L8" s="53" t="s">
        <v>478</v>
      </c>
      <c r="M8" s="53">
        <v>34.94</v>
      </c>
      <c r="N8" s="52" t="s">
        <v>498</v>
      </c>
    </row>
    <row r="9" spans="1:15" ht="20.100000000000001" customHeight="1" x14ac:dyDescent="0.2">
      <c r="A9" s="60" t="s">
        <v>538</v>
      </c>
      <c r="B9" s="60" t="s">
        <v>530</v>
      </c>
      <c r="C9" s="17" t="s">
        <v>50</v>
      </c>
      <c r="D9" s="17" t="s">
        <v>12</v>
      </c>
      <c r="E9" s="17" t="s">
        <v>15</v>
      </c>
      <c r="F9" s="53">
        <v>2020</v>
      </c>
      <c r="G9" s="53" t="s">
        <v>85</v>
      </c>
      <c r="H9" s="53" t="s">
        <v>4</v>
      </c>
      <c r="I9" s="53" t="s">
        <v>535</v>
      </c>
      <c r="J9" s="53" t="s">
        <v>536</v>
      </c>
      <c r="K9" s="17">
        <v>20.5</v>
      </c>
      <c r="L9" s="53" t="s">
        <v>478</v>
      </c>
      <c r="M9" s="53">
        <v>33.35</v>
      </c>
      <c r="N9" s="52" t="s">
        <v>498</v>
      </c>
    </row>
    <row r="10" spans="1:15" ht="20.100000000000001" customHeight="1" x14ac:dyDescent="0.2">
      <c r="A10" s="60" t="s">
        <v>543</v>
      </c>
      <c r="B10" s="60" t="s">
        <v>530</v>
      </c>
      <c r="C10" s="53" t="s">
        <v>50</v>
      </c>
      <c r="D10" s="53" t="s">
        <v>12</v>
      </c>
      <c r="E10" s="53" t="s">
        <v>16</v>
      </c>
      <c r="F10" s="53">
        <v>2020</v>
      </c>
      <c r="G10" s="53" t="s">
        <v>85</v>
      </c>
      <c r="H10" s="53" t="s">
        <v>4</v>
      </c>
      <c r="I10" s="53" t="s">
        <v>535</v>
      </c>
      <c r="J10" s="53" t="s">
        <v>536</v>
      </c>
      <c r="K10" s="53">
        <v>26.5</v>
      </c>
      <c r="L10" s="53" t="s">
        <v>478</v>
      </c>
      <c r="M10" s="53">
        <v>34.79</v>
      </c>
      <c r="N10" s="52" t="s">
        <v>498</v>
      </c>
    </row>
    <row r="11" spans="1:15" ht="20.100000000000001" customHeight="1" x14ac:dyDescent="0.2">
      <c r="A11" s="60" t="s">
        <v>545</v>
      </c>
      <c r="B11" s="60" t="s">
        <v>530</v>
      </c>
      <c r="C11" s="17" t="s">
        <v>50</v>
      </c>
      <c r="D11" s="17" t="s">
        <v>12</v>
      </c>
      <c r="E11" s="17" t="s">
        <v>19</v>
      </c>
      <c r="F11" s="53">
        <v>2020</v>
      </c>
      <c r="G11" s="53" t="s">
        <v>85</v>
      </c>
      <c r="H11" s="53" t="s">
        <v>4</v>
      </c>
      <c r="I11" s="53" t="s">
        <v>535</v>
      </c>
      <c r="J11" s="53" t="s">
        <v>536</v>
      </c>
      <c r="K11" s="17">
        <v>38.5</v>
      </c>
      <c r="L11" s="53" t="s">
        <v>478</v>
      </c>
      <c r="M11" s="53">
        <v>35.450000000000003</v>
      </c>
      <c r="N11" s="52" t="s">
        <v>498</v>
      </c>
    </row>
    <row r="12" spans="1:15" ht="20.100000000000001" customHeight="1" x14ac:dyDescent="0.2">
      <c r="A12" s="60" t="s">
        <v>552</v>
      </c>
      <c r="B12" s="60" t="s">
        <v>548</v>
      </c>
      <c r="C12" s="53" t="s">
        <v>50</v>
      </c>
      <c r="D12" s="53" t="s">
        <v>12</v>
      </c>
      <c r="E12" s="53" t="s">
        <v>15</v>
      </c>
      <c r="F12" s="53">
        <v>2020</v>
      </c>
      <c r="G12" s="53" t="s">
        <v>85</v>
      </c>
      <c r="H12" s="53" t="s">
        <v>4</v>
      </c>
      <c r="I12" s="53" t="s">
        <v>535</v>
      </c>
      <c r="J12" s="53" t="s">
        <v>536</v>
      </c>
      <c r="K12" s="53">
        <v>20.5</v>
      </c>
      <c r="L12" s="53" t="s">
        <v>478</v>
      </c>
      <c r="M12" s="53">
        <v>37.89</v>
      </c>
      <c r="N12" s="52" t="s">
        <v>498</v>
      </c>
    </row>
    <row r="13" spans="1:15" ht="20.100000000000001" customHeight="1" x14ac:dyDescent="0.2">
      <c r="A13" s="60" t="s">
        <v>555</v>
      </c>
      <c r="B13" s="60" t="s">
        <v>556</v>
      </c>
      <c r="C13" s="53" t="s">
        <v>50</v>
      </c>
      <c r="D13" s="53" t="s">
        <v>12</v>
      </c>
      <c r="E13" s="53" t="s">
        <v>16</v>
      </c>
      <c r="F13" s="53">
        <v>2020</v>
      </c>
      <c r="G13" s="53" t="s">
        <v>85</v>
      </c>
      <c r="H13" s="53" t="s">
        <v>4</v>
      </c>
      <c r="I13" s="53" t="s">
        <v>535</v>
      </c>
      <c r="J13" s="53" t="s">
        <v>536</v>
      </c>
      <c r="K13" s="53">
        <v>26.5</v>
      </c>
      <c r="L13" s="53" t="s">
        <v>478</v>
      </c>
      <c r="M13" s="53">
        <v>30.83</v>
      </c>
      <c r="N13" s="52" t="s">
        <v>498</v>
      </c>
    </row>
    <row r="14" spans="1:15" ht="20.100000000000001" customHeight="1" x14ac:dyDescent="0.2">
      <c r="A14" s="55" t="s">
        <v>559</v>
      </c>
      <c r="B14" s="55" t="s">
        <v>556</v>
      </c>
      <c r="C14" s="53" t="s">
        <v>50</v>
      </c>
      <c r="D14" s="53" t="s">
        <v>12</v>
      </c>
      <c r="E14" s="53" t="s">
        <v>15</v>
      </c>
      <c r="F14" s="53">
        <v>2020</v>
      </c>
      <c r="G14" s="53" t="s">
        <v>85</v>
      </c>
      <c r="H14" s="53" t="s">
        <v>4</v>
      </c>
      <c r="I14" s="53" t="s">
        <v>535</v>
      </c>
      <c r="J14" s="53" t="s">
        <v>536</v>
      </c>
      <c r="K14" s="53">
        <v>20.5</v>
      </c>
      <c r="L14" s="53" t="s">
        <v>478</v>
      </c>
      <c r="M14" s="53">
        <v>30.37</v>
      </c>
      <c r="N14" s="52" t="s">
        <v>498</v>
      </c>
    </row>
    <row r="15" spans="1:15" ht="20.100000000000001" customHeight="1" x14ac:dyDescent="0.2">
      <c r="A15" s="55" t="s">
        <v>610</v>
      </c>
      <c r="B15" s="55" t="s">
        <v>556</v>
      </c>
      <c r="C15" s="53" t="s">
        <v>50</v>
      </c>
      <c r="D15" s="53" t="s">
        <v>12</v>
      </c>
      <c r="E15" s="53" t="s">
        <v>15</v>
      </c>
      <c r="F15" s="53">
        <v>2020</v>
      </c>
      <c r="G15" s="53" t="s">
        <v>85</v>
      </c>
      <c r="H15" s="53" t="s">
        <v>4</v>
      </c>
      <c r="I15" s="53" t="s">
        <v>535</v>
      </c>
      <c r="J15" s="53" t="s">
        <v>536</v>
      </c>
      <c r="K15" s="53">
        <v>20.5</v>
      </c>
      <c r="L15" s="53" t="s">
        <v>478</v>
      </c>
      <c r="M15" s="53">
        <v>30.37</v>
      </c>
      <c r="N15" s="52" t="s">
        <v>498</v>
      </c>
    </row>
    <row r="16" spans="1:15" ht="20.100000000000001" customHeight="1" x14ac:dyDescent="0.2">
      <c r="A16" s="55" t="s">
        <v>632</v>
      </c>
      <c r="B16" s="55" t="s">
        <v>530</v>
      </c>
      <c r="C16" s="53" t="s">
        <v>50</v>
      </c>
      <c r="D16" s="53" t="s">
        <v>12</v>
      </c>
      <c r="E16" s="53" t="s">
        <v>16</v>
      </c>
      <c r="F16" s="53">
        <v>2020</v>
      </c>
      <c r="G16" s="53" t="s">
        <v>85</v>
      </c>
      <c r="H16" s="53" t="s">
        <v>4</v>
      </c>
      <c r="I16" s="53" t="s">
        <v>535</v>
      </c>
      <c r="J16" s="53" t="s">
        <v>536</v>
      </c>
      <c r="K16" s="53">
        <v>26.5</v>
      </c>
      <c r="L16" s="53" t="s">
        <v>478</v>
      </c>
      <c r="M16" s="53">
        <v>32.46</v>
      </c>
      <c r="N16" s="52" t="s">
        <v>498</v>
      </c>
    </row>
    <row r="17" spans="6:14" ht="20.100000000000001" customHeight="1" x14ac:dyDescent="0.2">
      <c r="F17" s="53"/>
      <c r="G17" s="53"/>
      <c r="H17" s="53"/>
      <c r="I17" s="53"/>
      <c r="J17" s="53"/>
      <c r="L17" s="53"/>
      <c r="N17" s="52"/>
    </row>
    <row r="18" spans="6:14" ht="19.5" customHeight="1" x14ac:dyDescent="0.2">
      <c r="F18" s="53"/>
      <c r="G18" s="53"/>
      <c r="H18" s="53"/>
      <c r="L18" s="53"/>
      <c r="N18" s="52"/>
    </row>
    <row r="19" spans="6:14" ht="20.100000000000001" customHeight="1" x14ac:dyDescent="0.2">
      <c r="F19" s="53"/>
      <c r="G19" s="53"/>
      <c r="H19" s="53"/>
      <c r="L19" s="53"/>
      <c r="N19" s="52"/>
    </row>
    <row r="20" spans="6:14" ht="20.100000000000001" customHeight="1" x14ac:dyDescent="0.2">
      <c r="F20" s="53"/>
      <c r="G20" s="53"/>
      <c r="H20" s="53"/>
      <c r="N20" s="52"/>
    </row>
    <row r="21" spans="6:14" ht="20.100000000000001" customHeight="1" x14ac:dyDescent="0.2">
      <c r="F21" s="53"/>
      <c r="G21" s="53"/>
      <c r="H21" s="53"/>
      <c r="N21" s="52"/>
    </row>
    <row r="22" spans="6:14" ht="20.100000000000001" customHeight="1" x14ac:dyDescent="0.2">
      <c r="F22" s="53"/>
      <c r="G22" s="53"/>
      <c r="H22" s="53"/>
      <c r="N22" s="52"/>
    </row>
    <row r="23" spans="6:14" ht="20.100000000000001" customHeight="1" x14ac:dyDescent="0.2">
      <c r="F23" s="53"/>
      <c r="G23" s="53"/>
      <c r="H23" s="53"/>
    </row>
    <row r="24" spans="6:14" ht="20.100000000000001" customHeight="1" x14ac:dyDescent="0.2">
      <c r="F24" s="53"/>
      <c r="G24" s="53"/>
      <c r="H24" s="53"/>
    </row>
    <row r="25" spans="6:14" ht="20.100000000000001" customHeight="1" x14ac:dyDescent="0.2">
      <c r="F25" s="53"/>
      <c r="G25" s="53"/>
      <c r="H25" s="53"/>
    </row>
    <row r="26" spans="6:14" ht="20.100000000000001" customHeight="1" x14ac:dyDescent="0.2">
      <c r="F26" s="53"/>
      <c r="G26" s="53"/>
      <c r="H26" s="53"/>
    </row>
    <row r="27" spans="6:14" ht="20.100000000000001" customHeight="1" x14ac:dyDescent="0.2">
      <c r="F27" s="53"/>
      <c r="G27" s="53"/>
      <c r="H27" s="53"/>
    </row>
    <row r="28" spans="6:14" ht="20.100000000000001" customHeight="1" x14ac:dyDescent="0.2">
      <c r="F28" s="53"/>
      <c r="G28" s="53"/>
      <c r="H28" s="53"/>
    </row>
    <row r="29" spans="6:14" ht="20.100000000000001" customHeight="1" x14ac:dyDescent="0.2">
      <c r="F29" s="53"/>
      <c r="G29" s="53"/>
      <c r="H29" s="53"/>
    </row>
    <row r="30" spans="6:14" ht="20.100000000000001" customHeight="1" x14ac:dyDescent="0.2">
      <c r="F30" s="53"/>
      <c r="G30" s="53"/>
      <c r="H30" s="53"/>
    </row>
    <row r="31" spans="6:14" ht="20.100000000000001" customHeight="1" x14ac:dyDescent="0.2">
      <c r="F31" s="53"/>
      <c r="G31" s="53"/>
      <c r="H31" s="53"/>
    </row>
  </sheetData>
  <sortState xmlns:xlrd2="http://schemas.microsoft.com/office/spreadsheetml/2017/richdata2" ref="A2:O31">
    <sortCondition ref="A1"/>
  </sortState>
  <dataValidations count="6">
    <dataValidation type="list" allowBlank="1" showInputMessage="1" showErrorMessage="1" sqref="N2:N369" xr:uid="{00000000-0002-0000-0200-000000000000}">
      <formula1>Owned_By</formula1>
    </dataValidation>
    <dataValidation type="list" allowBlank="1" showInputMessage="1" showErrorMessage="1" sqref="D2:D74" xr:uid="{00000000-0002-0000-0200-000001000000}">
      <formula1>DirectionToOpen</formula1>
    </dataValidation>
    <dataValidation type="list" showInputMessage="1" showErrorMessage="1" sqref="E2:E74" xr:uid="{00000000-0002-0000-0200-000002000000}">
      <formula1>ValveSize</formula1>
    </dataValidation>
    <dataValidation type="list" showInputMessage="1" showErrorMessage="1" sqref="F2:F74" xr:uid="{00000000-0002-0000-0200-000003000000}">
      <formula1>YearOfInstallationV2</formula1>
    </dataValidation>
    <dataValidation type="list" showInputMessage="1" showErrorMessage="1" sqref="G2:G74" xr:uid="{00000000-0002-0000-0200-000004000000}">
      <formula1>TypeOfJoint</formula1>
    </dataValidation>
    <dataValidation type="list" showInputMessage="1" showErrorMessage="1" sqref="H2:H74" xr:uid="{00000000-0002-0000-0200-000005000000}">
      <formula1>MainType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Does Pipe Material_x000a_Change W/ Fitting?" xr:uid="{00000000-0002-0000-0200-000006000000}">
          <x14:formula1>
            <xm:f>'Ranges For List Pulldown'!$D$37:$D$39</xm:f>
          </x14:formula1>
          <xm:sqref>L2:L557</xm:sqref>
        </x14:dataValidation>
        <x14:dataValidation type="list" allowBlank="1" showInputMessage="1" showErrorMessage="1" xr:uid="{00000000-0002-0000-0200-000007000000}">
          <x14:formula1>
            <xm:f>'Ranges For List Pulldown'!$H$1:$H$17</xm:f>
          </x14:formula1>
          <xm:sqref>C2:C75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1"/>
  </sheetPr>
  <dimension ref="A1:H44"/>
  <sheetViews>
    <sheetView zoomScaleNormal="100" workbookViewId="0">
      <pane ySplit="1" topLeftCell="A2" activePane="bottomLeft" state="frozen"/>
      <selection activeCell="J4" sqref="J4"/>
      <selection pane="bottomLeft" activeCell="G1" sqref="G1:G1048576"/>
    </sheetView>
  </sheetViews>
  <sheetFormatPr defaultColWidth="20.7109375" defaultRowHeight="20.100000000000001" customHeight="1" x14ac:dyDescent="0.2"/>
  <cols>
    <col min="1" max="1" width="20.7109375" style="19" customWidth="1"/>
    <col min="2" max="2" width="20.7109375" style="17" customWidth="1"/>
    <col min="3" max="4" width="20.7109375" style="19" customWidth="1"/>
    <col min="5" max="6" width="20.7109375" style="17" customWidth="1"/>
    <col min="7" max="7" width="20.7109375" style="13"/>
    <col min="8" max="8" width="20.7109375" style="19"/>
    <col min="9" max="16384" width="20.7109375" style="20"/>
  </cols>
  <sheetData>
    <row r="1" spans="1:8" s="28" customFormat="1" ht="31.5" customHeight="1" x14ac:dyDescent="0.25">
      <c r="A1" s="24" t="s">
        <v>25</v>
      </c>
      <c r="B1" s="22" t="s">
        <v>26</v>
      </c>
      <c r="C1" s="24" t="s">
        <v>90</v>
      </c>
      <c r="D1" s="24" t="s">
        <v>10</v>
      </c>
      <c r="E1" s="51" t="s">
        <v>477</v>
      </c>
      <c r="F1" s="22" t="s">
        <v>456</v>
      </c>
      <c r="G1" s="22" t="s">
        <v>470</v>
      </c>
      <c r="H1" s="37" t="s">
        <v>471</v>
      </c>
    </row>
    <row r="2" spans="1:8" ht="20.100000000000001" customHeight="1" x14ac:dyDescent="0.2">
      <c r="D2" s="17"/>
    </row>
    <row r="3" spans="1:8" ht="20.100000000000001" customHeight="1" x14ac:dyDescent="0.2">
      <c r="D3" s="17"/>
    </row>
    <row r="4" spans="1:8" ht="20.100000000000001" customHeight="1" x14ac:dyDescent="0.2">
      <c r="D4" s="17"/>
    </row>
    <row r="5" spans="1:8" ht="20.100000000000001" customHeight="1" x14ac:dyDescent="0.2">
      <c r="D5" s="17"/>
    </row>
    <row r="6" spans="1:8" ht="20.100000000000001" customHeight="1" x14ac:dyDescent="0.2">
      <c r="D6" s="17"/>
    </row>
    <row r="7" spans="1:8" ht="20.100000000000001" customHeight="1" x14ac:dyDescent="0.2">
      <c r="D7" s="17"/>
    </row>
    <row r="8" spans="1:8" ht="20.100000000000001" customHeight="1" x14ac:dyDescent="0.2">
      <c r="D8" s="17"/>
    </row>
    <row r="9" spans="1:8" ht="20.100000000000001" customHeight="1" x14ac:dyDescent="0.2">
      <c r="D9" s="17"/>
    </row>
    <row r="10" spans="1:8" ht="20.100000000000001" customHeight="1" x14ac:dyDescent="0.2">
      <c r="D10" s="17"/>
    </row>
    <row r="11" spans="1:8" ht="20.100000000000001" customHeight="1" x14ac:dyDescent="0.2">
      <c r="D11" s="17"/>
    </row>
    <row r="12" spans="1:8" ht="20.100000000000001" customHeight="1" x14ac:dyDescent="0.2">
      <c r="D12" s="17"/>
    </row>
    <row r="13" spans="1:8" ht="20.100000000000001" customHeight="1" x14ac:dyDescent="0.2">
      <c r="D13" s="17"/>
    </row>
    <row r="14" spans="1:8" ht="20.100000000000001" customHeight="1" x14ac:dyDescent="0.2">
      <c r="D14" s="17"/>
    </row>
    <row r="15" spans="1:8" ht="20.100000000000001" customHeight="1" x14ac:dyDescent="0.2">
      <c r="D15" s="17"/>
    </row>
    <row r="16" spans="1:8" ht="20.100000000000001" customHeight="1" x14ac:dyDescent="0.2">
      <c r="D16" s="17"/>
    </row>
    <row r="17" spans="4:4" ht="20.100000000000001" customHeight="1" x14ac:dyDescent="0.2">
      <c r="D17" s="17"/>
    </row>
    <row r="18" spans="4:4" ht="20.100000000000001" customHeight="1" x14ac:dyDescent="0.2">
      <c r="D18" s="17"/>
    </row>
    <row r="19" spans="4:4" ht="20.100000000000001" customHeight="1" x14ac:dyDescent="0.2">
      <c r="D19" s="17"/>
    </row>
    <row r="20" spans="4:4" ht="20.100000000000001" customHeight="1" x14ac:dyDescent="0.2">
      <c r="D20" s="17"/>
    </row>
    <row r="21" spans="4:4" ht="20.100000000000001" customHeight="1" x14ac:dyDescent="0.2">
      <c r="D21" s="17"/>
    </row>
    <row r="22" spans="4:4" ht="20.100000000000001" customHeight="1" x14ac:dyDescent="0.2">
      <c r="D22" s="17"/>
    </row>
    <row r="23" spans="4:4" ht="20.100000000000001" customHeight="1" x14ac:dyDescent="0.2">
      <c r="D23" s="17"/>
    </row>
    <row r="24" spans="4:4" ht="20.100000000000001" customHeight="1" x14ac:dyDescent="0.2">
      <c r="D24" s="17"/>
    </row>
    <row r="25" spans="4:4" ht="20.100000000000001" customHeight="1" x14ac:dyDescent="0.2">
      <c r="D25" s="17"/>
    </row>
    <row r="26" spans="4:4" ht="20.100000000000001" customHeight="1" x14ac:dyDescent="0.2">
      <c r="D26" s="17"/>
    </row>
    <row r="27" spans="4:4" ht="20.100000000000001" customHeight="1" x14ac:dyDescent="0.2">
      <c r="D27" s="17"/>
    </row>
    <row r="28" spans="4:4" ht="20.100000000000001" customHeight="1" x14ac:dyDescent="0.2">
      <c r="D28" s="17"/>
    </row>
    <row r="29" spans="4:4" ht="20.100000000000001" customHeight="1" x14ac:dyDescent="0.2">
      <c r="D29" s="17"/>
    </row>
    <row r="30" spans="4:4" ht="20.100000000000001" customHeight="1" x14ac:dyDescent="0.2">
      <c r="D30" s="17"/>
    </row>
    <row r="31" spans="4:4" ht="20.100000000000001" customHeight="1" x14ac:dyDescent="0.2">
      <c r="D31" s="17"/>
    </row>
    <row r="32" spans="4:4" ht="20.100000000000001" customHeight="1" x14ac:dyDescent="0.2">
      <c r="D32" s="17"/>
    </row>
    <row r="33" spans="4:4" ht="20.100000000000001" customHeight="1" x14ac:dyDescent="0.2">
      <c r="D33" s="17"/>
    </row>
    <row r="34" spans="4:4" ht="20.100000000000001" customHeight="1" x14ac:dyDescent="0.2">
      <c r="D34" s="17"/>
    </row>
    <row r="35" spans="4:4" ht="20.100000000000001" customHeight="1" x14ac:dyDescent="0.2">
      <c r="D35" s="17"/>
    </row>
    <row r="36" spans="4:4" ht="20.100000000000001" customHeight="1" x14ac:dyDescent="0.2">
      <c r="D36" s="17"/>
    </row>
    <row r="37" spans="4:4" ht="20.100000000000001" customHeight="1" x14ac:dyDescent="0.2">
      <c r="D37" s="17"/>
    </row>
    <row r="38" spans="4:4" ht="20.100000000000001" customHeight="1" x14ac:dyDescent="0.2">
      <c r="D38" s="17"/>
    </row>
    <row r="39" spans="4:4" ht="20.100000000000001" customHeight="1" x14ac:dyDescent="0.2">
      <c r="D39" s="17"/>
    </row>
    <row r="40" spans="4:4" ht="20.100000000000001" customHeight="1" x14ac:dyDescent="0.2">
      <c r="D40" s="17"/>
    </row>
    <row r="41" spans="4:4" ht="20.100000000000001" customHeight="1" x14ac:dyDescent="0.2">
      <c r="D41" s="17"/>
    </row>
    <row r="42" spans="4:4" ht="20.100000000000001" customHeight="1" x14ac:dyDescent="0.2">
      <c r="D42" s="17"/>
    </row>
    <row r="43" spans="4:4" ht="20.100000000000001" customHeight="1" x14ac:dyDescent="0.2">
      <c r="D43" s="17"/>
    </row>
    <row r="44" spans="4:4" ht="20.100000000000001" customHeight="1" x14ac:dyDescent="0.2">
      <c r="D44" s="17"/>
    </row>
  </sheetData>
  <dataValidations count="4">
    <dataValidation type="list" showInputMessage="1" showErrorMessage="1" sqref="D2:D44" xr:uid="{00000000-0002-0000-0300-000000000000}">
      <formula1>YearOfInstallationV2</formula1>
    </dataValidation>
    <dataValidation type="list" showInputMessage="1" showErrorMessage="1" sqref="C2:C44" xr:uid="{00000000-0002-0000-0300-000001000000}">
      <formula1>RPZSize</formula1>
    </dataValidation>
    <dataValidation type="list" showInputMessage="1" showErrorMessage="1" sqref="F2:F44" xr:uid="{00000000-0002-0000-0300-000002000000}">
      <formula1>TypeOfJoint</formula1>
    </dataValidation>
    <dataValidation type="list" allowBlank="1" showInputMessage="1" showErrorMessage="1" sqref="G2:G369" xr:uid="{00000000-0002-0000-0300-000003000000}">
      <formula1>Owned_By</formula1>
    </dataValidation>
  </dataValidations>
  <pageMargins left="0.7" right="0.7" top="0.75" bottom="0.75" header="0.3" footer="0.3"/>
  <pageSetup scale="62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Does Pipe Material_x000a_Change W/ Fitting?" xr:uid="{00000000-0002-0000-0300-000004000000}">
          <x14:formula1>
            <xm:f>'Ranges For List Pulldown'!$D$37:$D$39</xm:f>
          </x14:formula1>
          <xm:sqref>E2:E557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39"/>
  <sheetViews>
    <sheetView zoomScale="85" zoomScaleNormal="85" workbookViewId="0">
      <pane ySplit="1" topLeftCell="A18" activePane="bottomLeft" state="frozen"/>
      <selection activeCell="J4" sqref="J4"/>
      <selection pane="bottomLeft" activeCell="A36" sqref="A36:XFD36"/>
    </sheetView>
  </sheetViews>
  <sheetFormatPr defaultColWidth="20.7109375" defaultRowHeight="20.100000000000001" customHeight="1" x14ac:dyDescent="0.25"/>
  <cols>
    <col min="1" max="1" width="32.7109375" style="56" customWidth="1"/>
    <col min="2" max="7" width="20.7109375" style="56" customWidth="1"/>
    <col min="8" max="8" width="33.85546875" style="61" bestFit="1" customWidth="1"/>
    <col min="9" max="9" width="20.7109375" style="61" customWidth="1"/>
    <col min="10" max="10" width="23.7109375" style="56"/>
    <col min="11" max="11" width="20.7109375" style="56" customWidth="1"/>
    <col min="12" max="12" width="20.7109375" style="56"/>
    <col min="13" max="16384" width="20.7109375" style="58"/>
  </cols>
  <sheetData>
    <row r="1" spans="1:12" s="21" customFormat="1" ht="31.5" customHeight="1" x14ac:dyDescent="0.25">
      <c r="A1" s="24" t="s">
        <v>25</v>
      </c>
      <c r="B1" s="51" t="s">
        <v>26</v>
      </c>
      <c r="C1" s="51" t="s">
        <v>49</v>
      </c>
      <c r="D1" s="51" t="s">
        <v>451</v>
      </c>
      <c r="E1" s="51" t="s">
        <v>106</v>
      </c>
      <c r="F1" s="51" t="s">
        <v>10</v>
      </c>
      <c r="G1" s="51" t="s">
        <v>456</v>
      </c>
      <c r="H1" s="38" t="s">
        <v>486</v>
      </c>
      <c r="I1" s="38" t="s">
        <v>481</v>
      </c>
      <c r="J1" s="51" t="s">
        <v>490</v>
      </c>
      <c r="K1" s="51" t="s">
        <v>477</v>
      </c>
      <c r="L1" s="37" t="s">
        <v>471</v>
      </c>
    </row>
    <row r="2" spans="1:12" ht="20.100000000000001" customHeight="1" x14ac:dyDescent="0.25">
      <c r="A2" s="56" t="s">
        <v>582</v>
      </c>
      <c r="B2" s="56" t="s">
        <v>574</v>
      </c>
      <c r="C2" s="56" t="s">
        <v>6</v>
      </c>
      <c r="D2" s="56" t="s">
        <v>14</v>
      </c>
      <c r="E2" s="56" t="s">
        <v>109</v>
      </c>
      <c r="F2" s="56">
        <v>2020</v>
      </c>
      <c r="G2" s="56" t="s">
        <v>85</v>
      </c>
      <c r="H2" s="61" t="s">
        <v>478</v>
      </c>
      <c r="I2" s="61" t="s">
        <v>482</v>
      </c>
      <c r="J2" s="56">
        <v>29.11</v>
      </c>
      <c r="K2" s="56" t="s">
        <v>478</v>
      </c>
    </row>
    <row r="3" spans="1:12" ht="20.100000000000001" customHeight="1" x14ac:dyDescent="0.25">
      <c r="A3" s="56" t="s">
        <v>583</v>
      </c>
      <c r="B3" s="56" t="s">
        <v>574</v>
      </c>
      <c r="C3" s="56" t="s">
        <v>6</v>
      </c>
      <c r="D3" s="56" t="s">
        <v>14</v>
      </c>
      <c r="E3" s="56" t="s">
        <v>109</v>
      </c>
      <c r="F3" s="56">
        <v>2020</v>
      </c>
      <c r="G3" s="56" t="s">
        <v>85</v>
      </c>
      <c r="H3" s="61" t="s">
        <v>478</v>
      </c>
      <c r="I3" s="61" t="s">
        <v>482</v>
      </c>
      <c r="J3" s="56">
        <v>30.88</v>
      </c>
      <c r="K3" s="56" t="s">
        <v>478</v>
      </c>
    </row>
    <row r="4" spans="1:12" ht="20.100000000000001" customHeight="1" x14ac:dyDescent="0.25">
      <c r="A4" s="56" t="s">
        <v>607</v>
      </c>
      <c r="B4" s="56" t="s">
        <v>574</v>
      </c>
      <c r="C4" s="56" t="s">
        <v>6</v>
      </c>
      <c r="D4" s="56" t="s">
        <v>14</v>
      </c>
      <c r="E4" s="56" t="s">
        <v>109</v>
      </c>
      <c r="F4" s="56">
        <v>2020</v>
      </c>
      <c r="G4" s="56" t="s">
        <v>85</v>
      </c>
      <c r="H4" s="61" t="s">
        <v>478</v>
      </c>
      <c r="I4" s="61" t="s">
        <v>482</v>
      </c>
      <c r="J4" s="56">
        <v>29.29</v>
      </c>
      <c r="K4" s="56" t="s">
        <v>478</v>
      </c>
    </row>
    <row r="5" spans="1:12" ht="20.100000000000001" customHeight="1" x14ac:dyDescent="0.25">
      <c r="A5" s="56" t="s">
        <v>584</v>
      </c>
      <c r="B5" s="56" t="s">
        <v>575</v>
      </c>
      <c r="C5" s="56" t="s">
        <v>6</v>
      </c>
      <c r="D5" s="56" t="s">
        <v>14</v>
      </c>
      <c r="E5" s="56" t="s">
        <v>109</v>
      </c>
      <c r="F5" s="56">
        <v>2020</v>
      </c>
      <c r="G5" s="56" t="s">
        <v>85</v>
      </c>
      <c r="H5" s="61" t="s">
        <v>478</v>
      </c>
      <c r="I5" s="61" t="s">
        <v>483</v>
      </c>
      <c r="J5" s="56">
        <v>41.3</v>
      </c>
      <c r="K5" s="56" t="s">
        <v>478</v>
      </c>
    </row>
    <row r="6" spans="1:12" ht="20.100000000000001" customHeight="1" x14ac:dyDescent="0.25">
      <c r="A6" s="56" t="s">
        <v>585</v>
      </c>
      <c r="B6" s="56" t="s">
        <v>575</v>
      </c>
      <c r="C6" s="56" t="s">
        <v>6</v>
      </c>
      <c r="D6" s="56" t="s">
        <v>14</v>
      </c>
      <c r="E6" s="56" t="s">
        <v>109</v>
      </c>
      <c r="F6" s="56">
        <v>2020</v>
      </c>
      <c r="G6" s="56" t="s">
        <v>85</v>
      </c>
      <c r="H6" s="61" t="s">
        <v>478</v>
      </c>
      <c r="I6" s="61" t="s">
        <v>483</v>
      </c>
      <c r="J6" s="56">
        <v>39.82</v>
      </c>
      <c r="K6" s="56" t="s">
        <v>478</v>
      </c>
    </row>
    <row r="7" spans="1:12" ht="20.100000000000001" customHeight="1" x14ac:dyDescent="0.25">
      <c r="A7" s="56" t="s">
        <v>604</v>
      </c>
      <c r="B7" s="56" t="s">
        <v>574</v>
      </c>
      <c r="C7" s="56" t="s">
        <v>6</v>
      </c>
      <c r="D7" s="56" t="s">
        <v>14</v>
      </c>
      <c r="E7" s="56" t="s">
        <v>109</v>
      </c>
      <c r="F7" s="56">
        <v>2020</v>
      </c>
      <c r="G7" s="56" t="s">
        <v>85</v>
      </c>
      <c r="H7" s="61" t="s">
        <v>478</v>
      </c>
      <c r="I7" s="61" t="s">
        <v>483</v>
      </c>
      <c r="J7" s="56">
        <v>31.08</v>
      </c>
      <c r="K7" s="56" t="s">
        <v>478</v>
      </c>
    </row>
    <row r="8" spans="1:12" ht="20.100000000000001" customHeight="1" x14ac:dyDescent="0.25">
      <c r="A8" s="56" t="s">
        <v>586</v>
      </c>
      <c r="B8" s="56" t="s">
        <v>564</v>
      </c>
      <c r="C8" s="56" t="s">
        <v>6</v>
      </c>
      <c r="D8" s="56" t="s">
        <v>14</v>
      </c>
      <c r="E8" s="56" t="s">
        <v>109</v>
      </c>
      <c r="F8" s="56">
        <v>2020</v>
      </c>
      <c r="G8" s="56" t="s">
        <v>85</v>
      </c>
      <c r="H8" s="61" t="s">
        <v>478</v>
      </c>
      <c r="I8" s="61" t="s">
        <v>484</v>
      </c>
      <c r="J8" s="56">
        <v>30.46</v>
      </c>
      <c r="K8" s="56" t="s">
        <v>478</v>
      </c>
    </row>
    <row r="9" spans="1:12" ht="20.100000000000001" customHeight="1" x14ac:dyDescent="0.25">
      <c r="A9" s="56" t="s">
        <v>587</v>
      </c>
      <c r="B9" s="56" t="s">
        <v>564</v>
      </c>
      <c r="C9" s="56" t="s">
        <v>6</v>
      </c>
      <c r="D9" s="56" t="s">
        <v>14</v>
      </c>
      <c r="E9" s="56" t="s">
        <v>109</v>
      </c>
      <c r="F9" s="56">
        <v>2020</v>
      </c>
      <c r="G9" s="56" t="s">
        <v>85</v>
      </c>
      <c r="H9" s="61" t="s">
        <v>478</v>
      </c>
      <c r="I9" s="61" t="s">
        <v>484</v>
      </c>
      <c r="J9" s="56">
        <v>31.69</v>
      </c>
      <c r="K9" s="56" t="s">
        <v>478</v>
      </c>
    </row>
    <row r="10" spans="1:12" ht="20.100000000000001" customHeight="1" x14ac:dyDescent="0.25">
      <c r="A10" s="56" t="s">
        <v>618</v>
      </c>
      <c r="B10" s="56" t="s">
        <v>564</v>
      </c>
      <c r="C10" s="56" t="s">
        <v>6</v>
      </c>
      <c r="D10" s="56" t="s">
        <v>72</v>
      </c>
      <c r="E10" s="56" t="s">
        <v>107</v>
      </c>
      <c r="F10" s="56">
        <v>2020</v>
      </c>
      <c r="G10" s="56" t="s">
        <v>87</v>
      </c>
      <c r="H10" s="61" t="s">
        <v>478</v>
      </c>
      <c r="I10" s="61" t="s">
        <v>484</v>
      </c>
      <c r="J10" s="56">
        <v>38.15</v>
      </c>
      <c r="K10" s="56" t="s">
        <v>478</v>
      </c>
    </row>
    <row r="11" spans="1:12" ht="20.100000000000001" customHeight="1" x14ac:dyDescent="0.25">
      <c r="A11" s="56" t="s">
        <v>619</v>
      </c>
      <c r="B11" s="56" t="s">
        <v>564</v>
      </c>
      <c r="C11" s="56" t="s">
        <v>6</v>
      </c>
      <c r="D11" s="56" t="s">
        <v>72</v>
      </c>
      <c r="E11" s="56" t="s">
        <v>107</v>
      </c>
      <c r="F11" s="56">
        <v>2020</v>
      </c>
      <c r="G11" s="56" t="s">
        <v>87</v>
      </c>
      <c r="H11" s="61" t="s">
        <v>478</v>
      </c>
      <c r="I11" s="61" t="s">
        <v>484</v>
      </c>
      <c r="J11" s="56">
        <v>38.200000000000003</v>
      </c>
      <c r="K11" s="56" t="s">
        <v>478</v>
      </c>
    </row>
    <row r="12" spans="1:12" ht="20.100000000000001" customHeight="1" x14ac:dyDescent="0.25">
      <c r="A12" s="56" t="s">
        <v>620</v>
      </c>
      <c r="B12" s="56" t="s">
        <v>564</v>
      </c>
      <c r="C12" s="56" t="s">
        <v>6</v>
      </c>
      <c r="D12" s="56" t="s">
        <v>72</v>
      </c>
      <c r="E12" s="56" t="s">
        <v>107</v>
      </c>
      <c r="F12" s="56">
        <v>2020</v>
      </c>
      <c r="G12" s="56" t="s">
        <v>87</v>
      </c>
      <c r="H12" s="61" t="s">
        <v>478</v>
      </c>
      <c r="I12" s="61" t="s">
        <v>484</v>
      </c>
      <c r="J12" s="56">
        <v>38.28</v>
      </c>
      <c r="K12" s="56" t="s">
        <v>478</v>
      </c>
    </row>
    <row r="13" spans="1:12" ht="20.100000000000001" customHeight="1" x14ac:dyDescent="0.25">
      <c r="A13" s="56" t="s">
        <v>601</v>
      </c>
      <c r="B13" s="56" t="s">
        <v>564</v>
      </c>
      <c r="C13" s="56" t="s">
        <v>6</v>
      </c>
      <c r="D13" s="56" t="s">
        <v>14</v>
      </c>
      <c r="E13" s="56" t="s">
        <v>109</v>
      </c>
      <c r="F13" s="56">
        <v>2020</v>
      </c>
      <c r="G13" s="56" t="s">
        <v>85</v>
      </c>
      <c r="H13" s="61" t="s">
        <v>488</v>
      </c>
      <c r="I13" s="61" t="s">
        <v>484</v>
      </c>
      <c r="J13" s="56">
        <v>31.66</v>
      </c>
      <c r="K13" s="56" t="s">
        <v>478</v>
      </c>
    </row>
    <row r="14" spans="1:12" ht="20.100000000000001" customHeight="1" x14ac:dyDescent="0.25">
      <c r="A14" s="56" t="s">
        <v>602</v>
      </c>
      <c r="B14" s="56" t="s">
        <v>564</v>
      </c>
      <c r="C14" s="56" t="s">
        <v>6</v>
      </c>
      <c r="D14" s="56" t="s">
        <v>14</v>
      </c>
      <c r="E14" s="56" t="s">
        <v>109</v>
      </c>
      <c r="F14" s="56">
        <v>2020</v>
      </c>
      <c r="G14" s="56" t="s">
        <v>85</v>
      </c>
      <c r="H14" s="61" t="s">
        <v>488</v>
      </c>
      <c r="I14" s="61" t="s">
        <v>484</v>
      </c>
      <c r="J14" s="56">
        <v>30.57</v>
      </c>
      <c r="K14" s="56" t="s">
        <v>478</v>
      </c>
    </row>
    <row r="15" spans="1:12" ht="20.100000000000001" customHeight="1" x14ac:dyDescent="0.25">
      <c r="A15" s="56" t="s">
        <v>588</v>
      </c>
      <c r="B15" s="56" t="s">
        <v>530</v>
      </c>
      <c r="C15" s="56" t="s">
        <v>4</v>
      </c>
      <c r="D15" s="56" t="s">
        <v>14</v>
      </c>
      <c r="E15" s="56" t="s">
        <v>109</v>
      </c>
      <c r="F15" s="56">
        <v>2020</v>
      </c>
      <c r="G15" s="56" t="s">
        <v>85</v>
      </c>
      <c r="H15" s="61" t="s">
        <v>478</v>
      </c>
      <c r="I15" s="61" t="s">
        <v>482</v>
      </c>
      <c r="J15" s="56">
        <v>37.479999999999997</v>
      </c>
      <c r="K15" s="56" t="s">
        <v>478</v>
      </c>
    </row>
    <row r="16" spans="1:12" ht="20.100000000000001" customHeight="1" x14ac:dyDescent="0.25">
      <c r="A16" s="56" t="s">
        <v>589</v>
      </c>
      <c r="B16" s="56" t="s">
        <v>530</v>
      </c>
      <c r="C16" s="56" t="s">
        <v>4</v>
      </c>
      <c r="D16" s="56" t="s">
        <v>14</v>
      </c>
      <c r="E16" s="56" t="s">
        <v>109</v>
      </c>
      <c r="F16" s="56">
        <v>2020</v>
      </c>
      <c r="G16" s="56" t="s">
        <v>85</v>
      </c>
      <c r="H16" s="61" t="s">
        <v>478</v>
      </c>
      <c r="I16" s="61" t="s">
        <v>482</v>
      </c>
      <c r="J16" s="56">
        <v>37.409999999999997</v>
      </c>
      <c r="K16" s="56" t="s">
        <v>478</v>
      </c>
    </row>
    <row r="17" spans="1:11" ht="20.100000000000001" customHeight="1" x14ac:dyDescent="0.25">
      <c r="A17" s="56" t="s">
        <v>590</v>
      </c>
      <c r="B17" s="56" t="s">
        <v>530</v>
      </c>
      <c r="C17" s="56" t="s">
        <v>4</v>
      </c>
      <c r="D17" s="56" t="s">
        <v>16</v>
      </c>
      <c r="E17" s="56" t="s">
        <v>109</v>
      </c>
      <c r="F17" s="56">
        <v>2020</v>
      </c>
      <c r="G17" s="56" t="s">
        <v>85</v>
      </c>
      <c r="H17" s="61" t="s">
        <v>478</v>
      </c>
      <c r="I17" s="61" t="s">
        <v>482</v>
      </c>
      <c r="J17" s="56">
        <v>28.54</v>
      </c>
      <c r="K17" s="56" t="s">
        <v>478</v>
      </c>
    </row>
    <row r="18" spans="1:11" ht="20.100000000000001" customHeight="1" x14ac:dyDescent="0.25">
      <c r="A18" s="56" t="s">
        <v>591</v>
      </c>
      <c r="B18" s="56" t="s">
        <v>530</v>
      </c>
      <c r="C18" s="56" t="s">
        <v>4</v>
      </c>
      <c r="D18" s="56" t="s">
        <v>16</v>
      </c>
      <c r="E18" s="56" t="s">
        <v>109</v>
      </c>
      <c r="F18" s="56">
        <v>2020</v>
      </c>
      <c r="G18" s="56" t="s">
        <v>85</v>
      </c>
      <c r="H18" s="61" t="s">
        <v>478</v>
      </c>
      <c r="I18" s="61" t="s">
        <v>482</v>
      </c>
      <c r="J18" s="56">
        <v>28.52</v>
      </c>
      <c r="K18" s="56" t="s">
        <v>478</v>
      </c>
    </row>
    <row r="19" spans="1:11" ht="20.100000000000001" customHeight="1" x14ac:dyDescent="0.25">
      <c r="A19" s="56" t="s">
        <v>592</v>
      </c>
      <c r="B19" s="56" t="s">
        <v>530</v>
      </c>
      <c r="C19" s="56" t="s">
        <v>4</v>
      </c>
      <c r="D19" s="56" t="s">
        <v>16</v>
      </c>
      <c r="E19" s="56" t="s">
        <v>109</v>
      </c>
      <c r="F19" s="56">
        <v>2020</v>
      </c>
      <c r="G19" s="56" t="s">
        <v>85</v>
      </c>
      <c r="H19" s="61" t="s">
        <v>478</v>
      </c>
      <c r="I19" s="61" t="s">
        <v>482</v>
      </c>
      <c r="J19" s="56">
        <v>28.96</v>
      </c>
      <c r="K19" s="56" t="s">
        <v>478</v>
      </c>
    </row>
    <row r="20" spans="1:11" ht="20.100000000000001" customHeight="1" x14ac:dyDescent="0.25">
      <c r="A20" s="56" t="s">
        <v>593</v>
      </c>
      <c r="B20" s="56" t="s">
        <v>530</v>
      </c>
      <c r="C20" s="56" t="s">
        <v>4</v>
      </c>
      <c r="D20" s="56" t="s">
        <v>14</v>
      </c>
      <c r="E20" s="56" t="s">
        <v>109</v>
      </c>
      <c r="F20" s="56">
        <v>2020</v>
      </c>
      <c r="G20" s="56" t="s">
        <v>85</v>
      </c>
      <c r="H20" s="61" t="s">
        <v>478</v>
      </c>
      <c r="I20" s="61" t="s">
        <v>483</v>
      </c>
      <c r="J20" s="56">
        <v>37.799999999999997</v>
      </c>
      <c r="K20" s="56" t="s">
        <v>478</v>
      </c>
    </row>
    <row r="21" spans="1:11" ht="20.100000000000001" customHeight="1" x14ac:dyDescent="0.25">
      <c r="A21" s="56" t="s">
        <v>594</v>
      </c>
      <c r="B21" s="56" t="s">
        <v>530</v>
      </c>
      <c r="C21" s="56" t="s">
        <v>4</v>
      </c>
      <c r="D21" s="56" t="s">
        <v>14</v>
      </c>
      <c r="E21" s="56" t="s">
        <v>109</v>
      </c>
      <c r="F21" s="56">
        <v>2020</v>
      </c>
      <c r="G21" s="56" t="s">
        <v>85</v>
      </c>
      <c r="H21" s="61" t="s">
        <v>478</v>
      </c>
      <c r="I21" s="61" t="s">
        <v>483</v>
      </c>
      <c r="J21" s="56">
        <v>40.04</v>
      </c>
      <c r="K21" s="56" t="s">
        <v>478</v>
      </c>
    </row>
    <row r="22" spans="1:11" ht="20.100000000000001" customHeight="1" x14ac:dyDescent="0.25">
      <c r="A22" s="56" t="s">
        <v>595</v>
      </c>
      <c r="B22" s="56" t="s">
        <v>530</v>
      </c>
      <c r="C22" s="56" t="s">
        <v>4</v>
      </c>
      <c r="D22" s="56" t="s">
        <v>16</v>
      </c>
      <c r="E22" s="56" t="s">
        <v>109</v>
      </c>
      <c r="F22" s="56">
        <v>2020</v>
      </c>
      <c r="G22" s="56" t="s">
        <v>85</v>
      </c>
      <c r="H22" s="61" t="s">
        <v>478</v>
      </c>
      <c r="I22" s="61" t="s">
        <v>483</v>
      </c>
      <c r="J22" s="56">
        <v>29.92</v>
      </c>
      <c r="K22" s="56" t="s">
        <v>478</v>
      </c>
    </row>
    <row r="23" spans="1:11" ht="20.100000000000001" customHeight="1" x14ac:dyDescent="0.25">
      <c r="A23" s="56" t="s">
        <v>596</v>
      </c>
      <c r="B23" s="56" t="s">
        <v>530</v>
      </c>
      <c r="C23" s="56" t="s">
        <v>4</v>
      </c>
      <c r="D23" s="56" t="s">
        <v>14</v>
      </c>
      <c r="E23" s="56" t="s">
        <v>109</v>
      </c>
      <c r="F23" s="56">
        <v>2020</v>
      </c>
      <c r="G23" s="56" t="s">
        <v>85</v>
      </c>
      <c r="H23" s="61" t="s">
        <v>478</v>
      </c>
      <c r="I23" s="61" t="s">
        <v>484</v>
      </c>
      <c r="J23" s="56">
        <v>37.67</v>
      </c>
      <c r="K23" s="56" t="s">
        <v>478</v>
      </c>
    </row>
    <row r="24" spans="1:11" ht="20.100000000000001" customHeight="1" x14ac:dyDescent="0.25">
      <c r="A24" s="56" t="s">
        <v>616</v>
      </c>
      <c r="B24" s="56" t="s">
        <v>556</v>
      </c>
      <c r="C24" s="56" t="s">
        <v>4</v>
      </c>
      <c r="D24" s="56" t="s">
        <v>72</v>
      </c>
      <c r="E24" s="56" t="s">
        <v>107</v>
      </c>
      <c r="F24" s="56">
        <v>2020</v>
      </c>
      <c r="G24" s="56" t="s">
        <v>87</v>
      </c>
      <c r="H24" s="61" t="s">
        <v>478</v>
      </c>
      <c r="I24" s="61" t="s">
        <v>484</v>
      </c>
      <c r="J24" s="56">
        <v>29.17</v>
      </c>
      <c r="K24" s="56" t="s">
        <v>478</v>
      </c>
    </row>
    <row r="25" spans="1:11" ht="20.100000000000001" customHeight="1" x14ac:dyDescent="0.25">
      <c r="A25" s="56" t="s">
        <v>617</v>
      </c>
      <c r="B25" s="56" t="s">
        <v>556</v>
      </c>
      <c r="C25" s="56" t="s">
        <v>4</v>
      </c>
      <c r="D25" s="56" t="s">
        <v>72</v>
      </c>
      <c r="E25" s="56" t="s">
        <v>107</v>
      </c>
      <c r="F25" s="56">
        <v>2020</v>
      </c>
      <c r="G25" s="56" t="s">
        <v>87</v>
      </c>
      <c r="H25" s="61" t="s">
        <v>478</v>
      </c>
      <c r="I25" s="61" t="s">
        <v>484</v>
      </c>
      <c r="J25" s="56">
        <v>29.41</v>
      </c>
      <c r="K25" s="56" t="s">
        <v>478</v>
      </c>
    </row>
    <row r="26" spans="1:11" ht="20.100000000000001" customHeight="1" x14ac:dyDescent="0.25">
      <c r="A26" s="56" t="s">
        <v>597</v>
      </c>
      <c r="B26" s="56" t="s">
        <v>530</v>
      </c>
      <c r="C26" s="56" t="s">
        <v>4</v>
      </c>
      <c r="D26" s="56" t="s">
        <v>16</v>
      </c>
      <c r="E26" s="56" t="s">
        <v>109</v>
      </c>
      <c r="F26" s="56">
        <v>2020</v>
      </c>
      <c r="G26" s="56" t="s">
        <v>85</v>
      </c>
      <c r="H26" s="61" t="s">
        <v>478</v>
      </c>
      <c r="I26" s="61" t="s">
        <v>484</v>
      </c>
      <c r="J26" s="56">
        <v>31.85</v>
      </c>
      <c r="K26" s="56" t="s">
        <v>478</v>
      </c>
    </row>
    <row r="27" spans="1:11" ht="20.100000000000001" customHeight="1" x14ac:dyDescent="0.25">
      <c r="A27" s="56" t="s">
        <v>598</v>
      </c>
      <c r="B27" s="56" t="s">
        <v>530</v>
      </c>
      <c r="C27" s="56" t="s">
        <v>4</v>
      </c>
      <c r="D27" s="56" t="s">
        <v>16</v>
      </c>
      <c r="E27" s="56" t="s">
        <v>109</v>
      </c>
      <c r="F27" s="56">
        <v>2020</v>
      </c>
      <c r="G27" s="56" t="s">
        <v>85</v>
      </c>
      <c r="H27" s="61" t="s">
        <v>478</v>
      </c>
      <c r="I27" s="61" t="s">
        <v>484</v>
      </c>
      <c r="J27" s="56">
        <v>31.82</v>
      </c>
      <c r="K27" s="56" t="s">
        <v>478</v>
      </c>
    </row>
    <row r="28" spans="1:11" ht="20.100000000000001" customHeight="1" x14ac:dyDescent="0.25">
      <c r="A28" s="56" t="s">
        <v>599</v>
      </c>
      <c r="B28" s="56" t="s">
        <v>530</v>
      </c>
      <c r="C28" s="56" t="s">
        <v>4</v>
      </c>
      <c r="D28" s="56" t="s">
        <v>16</v>
      </c>
      <c r="E28" s="56" t="s">
        <v>109</v>
      </c>
      <c r="F28" s="56">
        <v>2020</v>
      </c>
      <c r="G28" s="56" t="s">
        <v>85</v>
      </c>
      <c r="H28" s="61" t="s">
        <v>478</v>
      </c>
      <c r="I28" s="61" t="s">
        <v>484</v>
      </c>
      <c r="J28" s="56">
        <v>32.47</v>
      </c>
      <c r="K28" s="56" t="s">
        <v>478</v>
      </c>
    </row>
    <row r="29" spans="1:11" ht="20.100000000000001" customHeight="1" x14ac:dyDescent="0.25">
      <c r="A29" s="56" t="s">
        <v>600</v>
      </c>
      <c r="B29" s="56" t="s">
        <v>548</v>
      </c>
      <c r="C29" s="56" t="s">
        <v>4</v>
      </c>
      <c r="D29" s="56" t="s">
        <v>16</v>
      </c>
      <c r="E29" s="56" t="s">
        <v>109</v>
      </c>
      <c r="F29" s="56">
        <v>2020</v>
      </c>
      <c r="G29" s="56" t="s">
        <v>85</v>
      </c>
      <c r="H29" s="61" t="s">
        <v>478</v>
      </c>
      <c r="I29" s="61" t="s">
        <v>484</v>
      </c>
      <c r="J29" s="56">
        <v>32.450000000000003</v>
      </c>
      <c r="K29" s="56" t="s">
        <v>478</v>
      </c>
    </row>
    <row r="30" spans="1:11" ht="20.100000000000001" customHeight="1" x14ac:dyDescent="0.25">
      <c r="A30" s="56" t="s">
        <v>612</v>
      </c>
      <c r="B30" s="56" t="s">
        <v>530</v>
      </c>
      <c r="C30" s="56" t="s">
        <v>4</v>
      </c>
      <c r="D30" s="56" t="s">
        <v>72</v>
      </c>
      <c r="E30" s="56" t="s">
        <v>107</v>
      </c>
      <c r="F30" s="56">
        <v>2020</v>
      </c>
      <c r="G30" s="56" t="s">
        <v>87</v>
      </c>
      <c r="H30" s="61" t="s">
        <v>478</v>
      </c>
      <c r="I30" s="61" t="s">
        <v>484</v>
      </c>
      <c r="J30" s="56">
        <v>37.61</v>
      </c>
      <c r="K30" s="56" t="s">
        <v>478</v>
      </c>
    </row>
    <row r="31" spans="1:11" ht="20.100000000000001" customHeight="1" x14ac:dyDescent="0.25">
      <c r="A31" s="56" t="s">
        <v>613</v>
      </c>
      <c r="B31" s="56" t="s">
        <v>548</v>
      </c>
      <c r="C31" s="56" t="s">
        <v>4</v>
      </c>
      <c r="D31" s="56" t="s">
        <v>72</v>
      </c>
      <c r="E31" s="56" t="s">
        <v>107</v>
      </c>
      <c r="F31" s="56">
        <v>2020</v>
      </c>
      <c r="G31" s="56" t="s">
        <v>87</v>
      </c>
      <c r="H31" s="61" t="s">
        <v>478</v>
      </c>
      <c r="I31" s="61" t="s">
        <v>484</v>
      </c>
      <c r="J31" s="56">
        <v>40.049999999999997</v>
      </c>
      <c r="K31" s="56" t="s">
        <v>478</v>
      </c>
    </row>
    <row r="32" spans="1:11" ht="20.100000000000001" customHeight="1" x14ac:dyDescent="0.25">
      <c r="A32" s="56" t="s">
        <v>614</v>
      </c>
      <c r="B32" s="56" t="s">
        <v>548</v>
      </c>
      <c r="C32" s="56" t="s">
        <v>4</v>
      </c>
      <c r="D32" s="56" t="s">
        <v>72</v>
      </c>
      <c r="E32" s="56" t="s">
        <v>107</v>
      </c>
      <c r="F32" s="56">
        <v>2020</v>
      </c>
      <c r="G32" s="56" t="s">
        <v>87</v>
      </c>
      <c r="H32" s="61" t="s">
        <v>478</v>
      </c>
      <c r="I32" s="61" t="s">
        <v>484</v>
      </c>
      <c r="J32" s="56">
        <v>39.590000000000003</v>
      </c>
      <c r="K32" s="56" t="s">
        <v>478</v>
      </c>
    </row>
    <row r="33" spans="1:11" ht="20.100000000000001" customHeight="1" x14ac:dyDescent="0.25">
      <c r="A33" s="56" t="s">
        <v>615</v>
      </c>
      <c r="B33" s="56" t="s">
        <v>548</v>
      </c>
      <c r="C33" s="56" t="s">
        <v>4</v>
      </c>
      <c r="D33" s="56" t="s">
        <v>72</v>
      </c>
      <c r="E33" s="56" t="s">
        <v>107</v>
      </c>
      <c r="F33" s="56">
        <v>2020</v>
      </c>
      <c r="G33" s="56" t="s">
        <v>87</v>
      </c>
      <c r="H33" s="61" t="s">
        <v>478</v>
      </c>
      <c r="I33" s="61" t="s">
        <v>484</v>
      </c>
      <c r="J33" s="56">
        <v>39.89</v>
      </c>
      <c r="K33" s="56" t="s">
        <v>478</v>
      </c>
    </row>
    <row r="34" spans="1:11" ht="20.100000000000001" customHeight="1" x14ac:dyDescent="0.25">
      <c r="A34" s="56" t="s">
        <v>605</v>
      </c>
      <c r="B34" s="56" t="s">
        <v>530</v>
      </c>
      <c r="C34" s="56" t="s">
        <v>4</v>
      </c>
      <c r="D34" s="56" t="s">
        <v>19</v>
      </c>
      <c r="E34" s="56" t="s">
        <v>109</v>
      </c>
      <c r="F34" s="56">
        <v>2020</v>
      </c>
      <c r="G34" s="56" t="s">
        <v>85</v>
      </c>
      <c r="H34" s="61" t="s">
        <v>478</v>
      </c>
      <c r="I34" s="61" t="s">
        <v>485</v>
      </c>
      <c r="J34" s="56">
        <v>40.31</v>
      </c>
      <c r="K34" s="56" t="s">
        <v>478</v>
      </c>
    </row>
    <row r="35" spans="1:11" ht="20.100000000000001" customHeight="1" x14ac:dyDescent="0.25">
      <c r="A35" s="56" t="s">
        <v>606</v>
      </c>
      <c r="B35" s="56" t="s">
        <v>530</v>
      </c>
      <c r="C35" s="56" t="s">
        <v>4</v>
      </c>
      <c r="D35" s="56" t="s">
        <v>19</v>
      </c>
      <c r="E35" s="56" t="s">
        <v>109</v>
      </c>
      <c r="F35" s="56">
        <v>2020</v>
      </c>
      <c r="G35" s="56" t="s">
        <v>85</v>
      </c>
      <c r="H35" s="61" t="s">
        <v>478</v>
      </c>
      <c r="I35" s="61" t="s">
        <v>485</v>
      </c>
      <c r="J35" s="56">
        <v>40.369999999999997</v>
      </c>
      <c r="K35" s="56" t="s">
        <v>478</v>
      </c>
    </row>
    <row r="36" spans="1:11" ht="20.100000000000001" customHeight="1" x14ac:dyDescent="0.25">
      <c r="A36" s="56" t="s">
        <v>541</v>
      </c>
      <c r="B36" s="56" t="s">
        <v>530</v>
      </c>
      <c r="C36" s="56" t="s">
        <v>4</v>
      </c>
      <c r="D36" s="56" t="s">
        <v>16</v>
      </c>
      <c r="E36" s="56" t="s">
        <v>109</v>
      </c>
      <c r="F36" s="56">
        <v>2020</v>
      </c>
      <c r="G36" s="56" t="s">
        <v>85</v>
      </c>
      <c r="H36" s="61" t="s">
        <v>487</v>
      </c>
      <c r="I36" s="61" t="s">
        <v>484</v>
      </c>
      <c r="J36" s="56">
        <v>34.69</v>
      </c>
      <c r="K36" s="56" t="s">
        <v>478</v>
      </c>
    </row>
    <row r="37" spans="1:11" ht="20.100000000000001" customHeight="1" x14ac:dyDescent="0.25">
      <c r="A37" s="56" t="s">
        <v>542</v>
      </c>
      <c r="B37" s="56" t="s">
        <v>530</v>
      </c>
      <c r="C37" s="56" t="s">
        <v>4</v>
      </c>
      <c r="D37" s="56" t="s">
        <v>16</v>
      </c>
      <c r="E37" s="56" t="s">
        <v>109</v>
      </c>
      <c r="F37" s="56">
        <v>2020</v>
      </c>
      <c r="G37" s="56" t="s">
        <v>85</v>
      </c>
      <c r="H37" s="61" t="s">
        <v>487</v>
      </c>
      <c r="I37" s="61" t="s">
        <v>484</v>
      </c>
      <c r="J37" s="56">
        <v>32.71</v>
      </c>
      <c r="K37" s="56" t="s">
        <v>478</v>
      </c>
    </row>
    <row r="38" spans="1:11" ht="20.100000000000001" customHeight="1" x14ac:dyDescent="0.25">
      <c r="A38" s="56" t="s">
        <v>553</v>
      </c>
      <c r="B38" s="56" t="s">
        <v>530</v>
      </c>
      <c r="C38" s="56" t="s">
        <v>4</v>
      </c>
      <c r="D38" s="56" t="s">
        <v>16</v>
      </c>
      <c r="E38" s="56" t="s">
        <v>109</v>
      </c>
      <c r="F38" s="56">
        <v>2020</v>
      </c>
      <c r="G38" s="56" t="s">
        <v>85</v>
      </c>
      <c r="H38" s="61" t="s">
        <v>487</v>
      </c>
      <c r="I38" s="61" t="s">
        <v>484</v>
      </c>
      <c r="J38" s="56">
        <v>31.27</v>
      </c>
      <c r="K38" s="56" t="s">
        <v>478</v>
      </c>
    </row>
    <row r="39" spans="1:11" ht="20.100000000000001" customHeight="1" x14ac:dyDescent="0.25">
      <c r="A39" s="56" t="s">
        <v>554</v>
      </c>
      <c r="B39" s="56" t="s">
        <v>530</v>
      </c>
      <c r="C39" s="56" t="s">
        <v>4</v>
      </c>
      <c r="D39" s="56" t="s">
        <v>16</v>
      </c>
      <c r="E39" s="56" t="s">
        <v>109</v>
      </c>
      <c r="F39" s="56">
        <v>2020</v>
      </c>
      <c r="G39" s="56" t="s">
        <v>85</v>
      </c>
      <c r="H39" s="61" t="s">
        <v>487</v>
      </c>
      <c r="I39" s="61" t="s">
        <v>484</v>
      </c>
      <c r="J39" s="56">
        <v>28.88</v>
      </c>
      <c r="K39" s="56" t="s">
        <v>478</v>
      </c>
    </row>
  </sheetData>
  <sortState xmlns:xlrd2="http://schemas.microsoft.com/office/spreadsheetml/2017/richdata2" ref="A2:L39">
    <sortCondition ref="A1:A39"/>
  </sortState>
  <conditionalFormatting sqref="A37 A16 A1:A12 A21 A26 A28 A40:A1048576">
    <cfRule type="duplicateValues" dxfId="41" priority="35"/>
  </conditionalFormatting>
  <conditionalFormatting sqref="A13">
    <cfRule type="duplicateValues" dxfId="40" priority="34"/>
  </conditionalFormatting>
  <conditionalFormatting sqref="A14:A15">
    <cfRule type="duplicateValues" dxfId="39" priority="33"/>
  </conditionalFormatting>
  <conditionalFormatting sqref="A17">
    <cfRule type="duplicateValues" dxfId="38" priority="32"/>
  </conditionalFormatting>
  <conditionalFormatting sqref="A37 A21 A1:A17 A26 A28 A40:A1048576">
    <cfRule type="duplicateValues" dxfId="37" priority="31"/>
  </conditionalFormatting>
  <conditionalFormatting sqref="A18">
    <cfRule type="duplicateValues" dxfId="36" priority="30"/>
  </conditionalFormatting>
  <conditionalFormatting sqref="A18">
    <cfRule type="duplicateValues" dxfId="35" priority="29"/>
  </conditionalFormatting>
  <conditionalFormatting sqref="A19">
    <cfRule type="duplicateValues" dxfId="34" priority="28"/>
  </conditionalFormatting>
  <conditionalFormatting sqref="A19">
    <cfRule type="duplicateValues" dxfId="33" priority="27"/>
  </conditionalFormatting>
  <conditionalFormatting sqref="A20">
    <cfRule type="duplicateValues" dxfId="32" priority="26"/>
  </conditionalFormatting>
  <conditionalFormatting sqref="A22">
    <cfRule type="duplicateValues" dxfId="31" priority="24"/>
  </conditionalFormatting>
  <conditionalFormatting sqref="A27">
    <cfRule type="duplicateValues" dxfId="30" priority="22"/>
  </conditionalFormatting>
  <conditionalFormatting sqref="A27">
    <cfRule type="duplicateValues" dxfId="29" priority="21"/>
  </conditionalFormatting>
  <conditionalFormatting sqref="A29">
    <cfRule type="duplicateValues" dxfId="28" priority="20"/>
  </conditionalFormatting>
  <conditionalFormatting sqref="A29">
    <cfRule type="duplicateValues" dxfId="27" priority="19"/>
  </conditionalFormatting>
  <conditionalFormatting sqref="A30">
    <cfRule type="duplicateValues" dxfId="26" priority="18"/>
  </conditionalFormatting>
  <conditionalFormatting sqref="A30">
    <cfRule type="duplicateValues" dxfId="25" priority="17"/>
  </conditionalFormatting>
  <conditionalFormatting sqref="A37 A1:A30 A40:A1048576">
    <cfRule type="duplicateValues" dxfId="24" priority="16"/>
  </conditionalFormatting>
  <conditionalFormatting sqref="A31">
    <cfRule type="duplicateValues" dxfId="23" priority="15"/>
  </conditionalFormatting>
  <conditionalFormatting sqref="A31">
    <cfRule type="duplicateValues" dxfId="22" priority="14"/>
  </conditionalFormatting>
  <conditionalFormatting sqref="A31">
    <cfRule type="duplicateValues" dxfId="21" priority="13"/>
  </conditionalFormatting>
  <conditionalFormatting sqref="A32">
    <cfRule type="duplicateValues" dxfId="20" priority="12"/>
  </conditionalFormatting>
  <conditionalFormatting sqref="A33">
    <cfRule type="duplicateValues" dxfId="19" priority="11"/>
  </conditionalFormatting>
  <conditionalFormatting sqref="A34">
    <cfRule type="duplicateValues" dxfId="18" priority="10"/>
  </conditionalFormatting>
  <conditionalFormatting sqref="A35">
    <cfRule type="duplicateValues" dxfId="17" priority="9"/>
  </conditionalFormatting>
  <conditionalFormatting sqref="A36">
    <cfRule type="duplicateValues" dxfId="16" priority="7"/>
  </conditionalFormatting>
  <conditionalFormatting sqref="A38">
    <cfRule type="duplicateValues" dxfId="15" priority="6"/>
  </conditionalFormatting>
  <conditionalFormatting sqref="A38">
    <cfRule type="duplicateValues" dxfId="14" priority="5"/>
  </conditionalFormatting>
  <conditionalFormatting sqref="A38">
    <cfRule type="duplicateValues" dxfId="13" priority="4"/>
  </conditionalFormatting>
  <conditionalFormatting sqref="A39">
    <cfRule type="duplicateValues" dxfId="12" priority="3"/>
  </conditionalFormatting>
  <conditionalFormatting sqref="A39">
    <cfRule type="duplicateValues" dxfId="11" priority="2"/>
  </conditionalFormatting>
  <conditionalFormatting sqref="A39">
    <cfRule type="duplicateValues" dxfId="10" priority="1"/>
  </conditionalFormatting>
  <dataValidations count="5">
    <dataValidation type="list" allowBlank="1" showInputMessage="1" showErrorMessage="1" sqref="G2:G148" xr:uid="{00000000-0002-0000-0400-000000000000}">
      <formula1>TypeOfJoint</formula1>
    </dataValidation>
    <dataValidation type="list" showInputMessage="1" showErrorMessage="1" sqref="F2:F148" xr:uid="{00000000-0002-0000-0400-000001000000}">
      <formula1>YearOfInstallationV2</formula1>
    </dataValidation>
    <dataValidation type="list" showInputMessage="1" showErrorMessage="1" sqref="E2:E148" xr:uid="{00000000-0002-0000-0400-000002000000}">
      <formula1>MaterialType</formula1>
    </dataValidation>
    <dataValidation type="list" showInputMessage="1" showErrorMessage="1" sqref="D2:D148" xr:uid="{00000000-0002-0000-0400-000003000000}">
      <formula1>FittingSize</formula1>
    </dataValidation>
    <dataValidation type="list" showInputMessage="1" showErrorMessage="1" sqref="C2:C148" xr:uid="{00000000-0002-0000-0400-000004000000}">
      <formula1>MainType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C533:C633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I126:I226 I2:I106</xm:sqref>
        </x14:dataValidation>
        <x14:dataValidation type="list" allowBlank="1" showInputMessage="1" showErrorMessage="1" prompt="Does Pipe Material_x000a_Change W/ Fitting?" xr:uid="{00000000-0002-0000-0400-000005000000}">
          <x14:formula1>
            <xm:f>'Ranges For List Pulldown'!$D$37:$D$39</xm:f>
          </x14:formula1>
          <xm:sqref>K2:K555</xm:sqref>
        </x14:dataValidation>
        <x14:dataValidation type="list" allowBlank="1" showInputMessage="1" showErrorMessage="1" xr:uid="{00000000-0002-0000-0400-000008000000}">
          <x14:formula1>
            <xm:f>'Ranges For List Pulldown'!$K$28:$K$31</xm:f>
          </x14:formula1>
          <xm:sqref>H2:H99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L46"/>
  <sheetViews>
    <sheetView zoomScale="85" zoomScaleNormal="85" workbookViewId="0">
      <pane ySplit="1" topLeftCell="A2" activePane="bottomLeft" state="frozen"/>
      <selection activeCell="J4" sqref="J4"/>
      <selection pane="bottomLeft" activeCell="B18" sqref="B18"/>
    </sheetView>
  </sheetViews>
  <sheetFormatPr defaultColWidth="20.7109375" defaultRowHeight="20.100000000000001" customHeight="1" x14ac:dyDescent="0.25"/>
  <cols>
    <col min="1" max="1" width="34.28515625" style="56" customWidth="1"/>
    <col min="2" max="3" width="20.7109375" style="56" customWidth="1"/>
    <col min="4" max="4" width="33.28515625" style="56" bestFit="1" customWidth="1"/>
    <col min="5" max="8" width="20.7109375" style="56" customWidth="1"/>
    <col min="9" max="9" width="20.7109375" style="32"/>
    <col min="10" max="10" width="20.7109375" style="56"/>
    <col min="11" max="11" width="20.7109375" style="56" customWidth="1"/>
    <col min="12" max="12" width="20.7109375" style="56"/>
    <col min="13" max="16384" width="20.7109375" style="58"/>
  </cols>
  <sheetData>
    <row r="1" spans="1:12" s="21" customFormat="1" ht="31.5" customHeight="1" x14ac:dyDescent="0.25">
      <c r="A1" s="24" t="s">
        <v>25</v>
      </c>
      <c r="B1" s="51" t="s">
        <v>26</v>
      </c>
      <c r="C1" s="51" t="s">
        <v>49</v>
      </c>
      <c r="D1" s="51" t="s">
        <v>91</v>
      </c>
      <c r="E1" s="51" t="s">
        <v>451</v>
      </c>
      <c r="F1" s="51" t="s">
        <v>106</v>
      </c>
      <c r="G1" s="51" t="s">
        <v>10</v>
      </c>
      <c r="H1" s="51" t="s">
        <v>456</v>
      </c>
      <c r="I1" s="51" t="s">
        <v>470</v>
      </c>
      <c r="J1" s="51" t="s">
        <v>490</v>
      </c>
      <c r="K1" s="51" t="s">
        <v>477</v>
      </c>
      <c r="L1" s="37" t="s">
        <v>471</v>
      </c>
    </row>
    <row r="2" spans="1:12" ht="20.100000000000001" customHeight="1" x14ac:dyDescent="0.25">
      <c r="A2" s="56" t="s">
        <v>629</v>
      </c>
      <c r="B2" s="56" t="s">
        <v>574</v>
      </c>
      <c r="C2" s="56" t="s">
        <v>6</v>
      </c>
      <c r="D2" s="56" t="s">
        <v>129</v>
      </c>
      <c r="E2" s="56" t="s">
        <v>72</v>
      </c>
      <c r="F2" s="56" t="s">
        <v>109</v>
      </c>
      <c r="G2" s="56">
        <v>2020</v>
      </c>
      <c r="H2" s="56" t="s">
        <v>85</v>
      </c>
      <c r="I2" s="32" t="s">
        <v>498</v>
      </c>
      <c r="J2" s="56">
        <v>30.11</v>
      </c>
      <c r="K2" s="56" t="s">
        <v>478</v>
      </c>
    </row>
    <row r="3" spans="1:12" ht="20.100000000000001" customHeight="1" x14ac:dyDescent="0.2">
      <c r="A3" s="53" t="s">
        <v>570</v>
      </c>
      <c r="B3" s="56" t="s">
        <v>564</v>
      </c>
      <c r="C3" s="56" t="s">
        <v>6</v>
      </c>
      <c r="D3" s="56" t="s">
        <v>452</v>
      </c>
      <c r="E3" s="56" t="s">
        <v>181</v>
      </c>
      <c r="F3" s="56" t="s">
        <v>109</v>
      </c>
      <c r="G3" s="56">
        <v>2020</v>
      </c>
      <c r="H3" s="56" t="s">
        <v>85</v>
      </c>
      <c r="I3" s="32" t="s">
        <v>498</v>
      </c>
      <c r="J3" s="56">
        <v>38.25</v>
      </c>
      <c r="K3" s="56" t="s">
        <v>478</v>
      </c>
    </row>
    <row r="4" spans="1:12" ht="20.100000000000001" customHeight="1" x14ac:dyDescent="0.2">
      <c r="A4" s="53" t="s">
        <v>573</v>
      </c>
      <c r="B4" s="56" t="s">
        <v>575</v>
      </c>
      <c r="C4" s="56" t="s">
        <v>6</v>
      </c>
      <c r="D4" s="56" t="s">
        <v>452</v>
      </c>
      <c r="E4" s="56" t="s">
        <v>181</v>
      </c>
      <c r="F4" s="56" t="s">
        <v>109</v>
      </c>
      <c r="G4" s="56">
        <v>2020</v>
      </c>
      <c r="H4" s="56" t="s">
        <v>85</v>
      </c>
      <c r="I4" s="32" t="s">
        <v>498</v>
      </c>
      <c r="J4" s="56">
        <v>38.25</v>
      </c>
      <c r="K4" s="56" t="s">
        <v>478</v>
      </c>
    </row>
    <row r="5" spans="1:12" ht="20.100000000000001" customHeight="1" x14ac:dyDescent="0.2">
      <c r="A5" s="53" t="s">
        <v>578</v>
      </c>
      <c r="B5" s="56" t="s">
        <v>574</v>
      </c>
      <c r="C5" s="56" t="s">
        <v>6</v>
      </c>
      <c r="D5" s="56" t="s">
        <v>452</v>
      </c>
      <c r="E5" s="56" t="s">
        <v>191</v>
      </c>
      <c r="F5" s="56" t="s">
        <v>109</v>
      </c>
      <c r="G5" s="56">
        <v>2020</v>
      </c>
      <c r="H5" s="56" t="s">
        <v>85</v>
      </c>
      <c r="I5" s="32" t="s">
        <v>498</v>
      </c>
      <c r="J5" s="56">
        <v>29.74</v>
      </c>
      <c r="K5" s="56" t="s">
        <v>478</v>
      </c>
    </row>
    <row r="6" spans="1:12" ht="20.100000000000001" customHeight="1" x14ac:dyDescent="0.2">
      <c r="A6" s="53" t="s">
        <v>580</v>
      </c>
      <c r="B6" s="56" t="s">
        <v>574</v>
      </c>
      <c r="C6" s="56" t="s">
        <v>6</v>
      </c>
      <c r="D6" s="56" t="s">
        <v>452</v>
      </c>
      <c r="E6" s="56" t="s">
        <v>181</v>
      </c>
      <c r="F6" s="56" t="s">
        <v>109</v>
      </c>
      <c r="G6" s="56">
        <v>2020</v>
      </c>
      <c r="H6" s="56" t="s">
        <v>85</v>
      </c>
      <c r="I6" s="32" t="s">
        <v>498</v>
      </c>
      <c r="J6" s="56">
        <v>29.74</v>
      </c>
      <c r="K6" s="56" t="s">
        <v>478</v>
      </c>
    </row>
    <row r="7" spans="1:12" ht="20.100000000000001" customHeight="1" x14ac:dyDescent="0.25">
      <c r="A7" s="56" t="s">
        <v>571</v>
      </c>
      <c r="B7" s="56" t="s">
        <v>564</v>
      </c>
      <c r="C7" s="56" t="s">
        <v>6</v>
      </c>
      <c r="D7" s="56" t="s">
        <v>129</v>
      </c>
      <c r="E7" s="56" t="s">
        <v>72</v>
      </c>
      <c r="F7" s="56" t="s">
        <v>109</v>
      </c>
      <c r="G7" s="56">
        <v>2020</v>
      </c>
      <c r="H7" s="56" t="s">
        <v>85</v>
      </c>
      <c r="I7" s="32" t="s">
        <v>498</v>
      </c>
      <c r="J7" s="56">
        <v>38.19</v>
      </c>
      <c r="K7" s="56" t="s">
        <v>478</v>
      </c>
    </row>
    <row r="8" spans="1:12" ht="20.100000000000001" customHeight="1" x14ac:dyDescent="0.25">
      <c r="A8" s="56" t="s">
        <v>572</v>
      </c>
      <c r="B8" s="56" t="s">
        <v>564</v>
      </c>
      <c r="C8" s="56" t="s">
        <v>6</v>
      </c>
      <c r="D8" s="56" t="s">
        <v>129</v>
      </c>
      <c r="E8" s="56" t="s">
        <v>72</v>
      </c>
      <c r="F8" s="56" t="s">
        <v>109</v>
      </c>
      <c r="G8" s="56">
        <v>2020</v>
      </c>
      <c r="H8" s="56" t="s">
        <v>85</v>
      </c>
      <c r="I8" s="32" t="s">
        <v>498</v>
      </c>
      <c r="J8" s="56">
        <v>40.9</v>
      </c>
      <c r="K8" s="56" t="s">
        <v>478</v>
      </c>
    </row>
    <row r="9" spans="1:12" ht="20.100000000000001" customHeight="1" x14ac:dyDescent="0.25">
      <c r="A9" s="56" t="s">
        <v>581</v>
      </c>
      <c r="B9" s="56" t="s">
        <v>574</v>
      </c>
      <c r="C9" s="56" t="s">
        <v>6</v>
      </c>
      <c r="D9" s="56" t="s">
        <v>129</v>
      </c>
      <c r="E9" s="56" t="s">
        <v>72</v>
      </c>
      <c r="F9" s="56" t="s">
        <v>109</v>
      </c>
      <c r="G9" s="56">
        <v>2020</v>
      </c>
      <c r="H9" s="56" t="s">
        <v>85</v>
      </c>
      <c r="I9" s="32" t="s">
        <v>498</v>
      </c>
      <c r="J9" s="56">
        <v>30.11</v>
      </c>
      <c r="K9" s="56" t="s">
        <v>478</v>
      </c>
    </row>
    <row r="10" spans="1:12" ht="20.100000000000001" customHeight="1" x14ac:dyDescent="0.25">
      <c r="A10" s="56" t="s">
        <v>565</v>
      </c>
      <c r="B10" s="56" t="s">
        <v>564</v>
      </c>
      <c r="C10" s="56" t="s">
        <v>6</v>
      </c>
      <c r="D10" s="56" t="s">
        <v>96</v>
      </c>
      <c r="E10" s="56" t="s">
        <v>219</v>
      </c>
      <c r="F10" s="56" t="s">
        <v>109</v>
      </c>
      <c r="G10" s="56">
        <v>2020</v>
      </c>
      <c r="H10" s="56" t="s">
        <v>85</v>
      </c>
      <c r="I10" s="32" t="s">
        <v>498</v>
      </c>
      <c r="J10" s="56">
        <v>33.99</v>
      </c>
      <c r="K10" s="56" t="s">
        <v>478</v>
      </c>
    </row>
    <row r="11" spans="1:12" ht="20.100000000000001" customHeight="1" x14ac:dyDescent="0.25">
      <c r="A11" s="56" t="s">
        <v>568</v>
      </c>
      <c r="B11" s="56" t="s">
        <v>564</v>
      </c>
      <c r="C11" s="56" t="s">
        <v>6</v>
      </c>
      <c r="D11" s="56" t="s">
        <v>96</v>
      </c>
      <c r="E11" s="56" t="s">
        <v>219</v>
      </c>
      <c r="F11" s="56" t="s">
        <v>109</v>
      </c>
      <c r="G11" s="56">
        <v>2020</v>
      </c>
      <c r="H11" s="56" t="s">
        <v>85</v>
      </c>
      <c r="I11" s="32" t="s">
        <v>498</v>
      </c>
      <c r="J11" s="56">
        <v>34.380000000000003</v>
      </c>
      <c r="K11" s="56" t="s">
        <v>478</v>
      </c>
    </row>
    <row r="12" spans="1:12" ht="20.100000000000001" customHeight="1" x14ac:dyDescent="0.25">
      <c r="A12" s="56" t="s">
        <v>577</v>
      </c>
      <c r="B12" s="56" t="s">
        <v>574</v>
      </c>
      <c r="C12" s="56" t="s">
        <v>6</v>
      </c>
      <c r="D12" s="56" t="s">
        <v>96</v>
      </c>
      <c r="E12" s="56" t="s">
        <v>191</v>
      </c>
      <c r="F12" s="56" t="s">
        <v>109</v>
      </c>
      <c r="G12" s="56">
        <v>2020</v>
      </c>
      <c r="H12" s="56" t="s">
        <v>85</v>
      </c>
      <c r="I12" s="32" t="s">
        <v>498</v>
      </c>
      <c r="J12" s="56">
        <v>29.77</v>
      </c>
      <c r="K12" s="56" t="s">
        <v>478</v>
      </c>
    </row>
    <row r="13" spans="1:12" ht="20.100000000000001" customHeight="1" x14ac:dyDescent="0.25">
      <c r="A13" s="56" t="s">
        <v>623</v>
      </c>
      <c r="B13" s="56" t="s">
        <v>530</v>
      </c>
      <c r="C13" s="56" t="s">
        <v>4</v>
      </c>
      <c r="D13" s="56" t="s">
        <v>129</v>
      </c>
      <c r="E13" s="56" t="s">
        <v>72</v>
      </c>
      <c r="F13" s="56" t="s">
        <v>112</v>
      </c>
      <c r="G13" s="56">
        <v>2020</v>
      </c>
      <c r="H13" s="56" t="s">
        <v>85</v>
      </c>
      <c r="I13" s="32" t="s">
        <v>498</v>
      </c>
      <c r="J13" s="56">
        <v>38.479999999999997</v>
      </c>
      <c r="K13" s="56" t="s">
        <v>478</v>
      </c>
    </row>
    <row r="14" spans="1:12" ht="20.100000000000001" customHeight="1" x14ac:dyDescent="0.25">
      <c r="A14" s="56" t="s">
        <v>625</v>
      </c>
      <c r="B14" s="56" t="s">
        <v>556</v>
      </c>
      <c r="C14" s="56" t="s">
        <v>4</v>
      </c>
      <c r="D14" s="56" t="s">
        <v>129</v>
      </c>
      <c r="E14" s="56" t="s">
        <v>72</v>
      </c>
      <c r="F14" s="56" t="s">
        <v>112</v>
      </c>
      <c r="G14" s="56">
        <v>2020</v>
      </c>
      <c r="H14" s="56" t="s">
        <v>85</v>
      </c>
      <c r="I14" s="32" t="s">
        <v>498</v>
      </c>
      <c r="J14" s="56">
        <v>37.049999999999997</v>
      </c>
      <c r="K14" s="56" t="s">
        <v>478</v>
      </c>
    </row>
    <row r="15" spans="1:12" ht="20.100000000000001" customHeight="1" x14ac:dyDescent="0.25">
      <c r="A15" s="56" t="s">
        <v>626</v>
      </c>
      <c r="B15" s="56" t="s">
        <v>556</v>
      </c>
      <c r="C15" s="56" t="s">
        <v>4</v>
      </c>
      <c r="D15" s="56" t="s">
        <v>129</v>
      </c>
      <c r="E15" s="56" t="s">
        <v>72</v>
      </c>
      <c r="F15" s="56" t="s">
        <v>112</v>
      </c>
      <c r="G15" s="56">
        <v>2020</v>
      </c>
      <c r="H15" s="56" t="s">
        <v>85</v>
      </c>
      <c r="I15" s="32" t="s">
        <v>498</v>
      </c>
      <c r="J15" s="56">
        <v>32.21</v>
      </c>
      <c r="K15" s="56" t="s">
        <v>478</v>
      </c>
    </row>
    <row r="16" spans="1:12" ht="20.100000000000001" customHeight="1" x14ac:dyDescent="0.25">
      <c r="A16" s="56" t="s">
        <v>627</v>
      </c>
      <c r="B16" s="56" t="s">
        <v>556</v>
      </c>
      <c r="C16" s="56" t="s">
        <v>4</v>
      </c>
      <c r="D16" s="56" t="s">
        <v>129</v>
      </c>
      <c r="E16" s="56" t="s">
        <v>72</v>
      </c>
      <c r="F16" s="56" t="s">
        <v>112</v>
      </c>
      <c r="G16" s="56">
        <v>2020</v>
      </c>
      <c r="H16" s="56" t="s">
        <v>85</v>
      </c>
      <c r="I16" s="32" t="s">
        <v>498</v>
      </c>
      <c r="J16" s="56">
        <v>33.82</v>
      </c>
      <c r="K16" s="56" t="s">
        <v>478</v>
      </c>
    </row>
    <row r="17" spans="1:11" ht="20.100000000000001" customHeight="1" x14ac:dyDescent="0.25">
      <c r="A17" s="56" t="s">
        <v>630</v>
      </c>
      <c r="B17" s="56" t="s">
        <v>530</v>
      </c>
      <c r="C17" s="56" t="s">
        <v>4</v>
      </c>
      <c r="D17" s="56" t="s">
        <v>129</v>
      </c>
      <c r="E17" s="56" t="s">
        <v>72</v>
      </c>
      <c r="F17" s="56" t="s">
        <v>112</v>
      </c>
      <c r="G17" s="56">
        <v>2020</v>
      </c>
      <c r="H17" s="56" t="s">
        <v>85</v>
      </c>
      <c r="I17" s="32" t="s">
        <v>498</v>
      </c>
      <c r="J17" s="56">
        <v>36.270000000000003</v>
      </c>
      <c r="K17" s="56" t="s">
        <v>478</v>
      </c>
    </row>
    <row r="18" spans="1:11" ht="20.100000000000001" customHeight="1" x14ac:dyDescent="0.25">
      <c r="A18" s="56" t="s">
        <v>631</v>
      </c>
      <c r="B18" s="56" t="s">
        <v>530</v>
      </c>
      <c r="C18" s="56" t="s">
        <v>4</v>
      </c>
      <c r="D18" s="56" t="s">
        <v>129</v>
      </c>
      <c r="E18" s="56" t="s">
        <v>72</v>
      </c>
      <c r="F18" s="56" t="s">
        <v>112</v>
      </c>
      <c r="G18" s="56">
        <v>2020</v>
      </c>
      <c r="H18" s="56" t="s">
        <v>85</v>
      </c>
      <c r="I18" s="32" t="s">
        <v>498</v>
      </c>
      <c r="J18" s="56">
        <v>38.17</v>
      </c>
      <c r="K18" s="56" t="s">
        <v>478</v>
      </c>
    </row>
    <row r="19" spans="1:11" ht="20.100000000000001" customHeight="1" x14ac:dyDescent="0.25">
      <c r="A19" s="56" t="s">
        <v>531</v>
      </c>
      <c r="B19" s="56" t="s">
        <v>530</v>
      </c>
      <c r="C19" s="56" t="s">
        <v>4</v>
      </c>
      <c r="D19" s="56" t="s">
        <v>452</v>
      </c>
      <c r="E19" s="56" t="s">
        <v>181</v>
      </c>
      <c r="F19" s="56" t="s">
        <v>109</v>
      </c>
      <c r="G19" s="56">
        <v>2020</v>
      </c>
      <c r="H19" s="56" t="s">
        <v>85</v>
      </c>
      <c r="I19" s="32" t="s">
        <v>498</v>
      </c>
      <c r="J19" s="56">
        <v>37.619999999999997</v>
      </c>
      <c r="K19" s="56" t="s">
        <v>479</v>
      </c>
    </row>
    <row r="20" spans="1:11" ht="20.100000000000001" customHeight="1" x14ac:dyDescent="0.25">
      <c r="A20" s="56" t="s">
        <v>532</v>
      </c>
      <c r="B20" s="56" t="s">
        <v>530</v>
      </c>
      <c r="C20" s="56" t="s">
        <v>4</v>
      </c>
      <c r="D20" s="56" t="s">
        <v>452</v>
      </c>
      <c r="E20" s="56" t="s">
        <v>191</v>
      </c>
      <c r="F20" s="56" t="s">
        <v>109</v>
      </c>
      <c r="G20" s="56">
        <v>2020</v>
      </c>
      <c r="H20" s="56" t="s">
        <v>85</v>
      </c>
      <c r="I20" s="32" t="s">
        <v>498</v>
      </c>
      <c r="J20" s="56">
        <v>34.33</v>
      </c>
      <c r="K20" s="56" t="s">
        <v>478</v>
      </c>
    </row>
    <row r="21" spans="1:11" ht="20.100000000000001" customHeight="1" x14ac:dyDescent="0.25">
      <c r="A21" s="56" t="s">
        <v>539</v>
      </c>
      <c r="B21" s="56" t="s">
        <v>530</v>
      </c>
      <c r="C21" s="56" t="s">
        <v>4</v>
      </c>
      <c r="D21" s="56" t="s">
        <v>452</v>
      </c>
      <c r="E21" s="56" t="s">
        <v>200</v>
      </c>
      <c r="F21" s="56" t="s">
        <v>109</v>
      </c>
      <c r="G21" s="56">
        <v>2020</v>
      </c>
      <c r="H21" s="56" t="s">
        <v>85</v>
      </c>
      <c r="I21" s="32" t="s">
        <v>498</v>
      </c>
      <c r="J21" s="56">
        <v>32.229999999999997</v>
      </c>
      <c r="K21" s="56" t="s">
        <v>478</v>
      </c>
    </row>
    <row r="22" spans="1:11" ht="20.100000000000001" customHeight="1" x14ac:dyDescent="0.25">
      <c r="A22" s="56" t="s">
        <v>550</v>
      </c>
      <c r="B22" s="56" t="s">
        <v>548</v>
      </c>
      <c r="C22" s="56" t="s">
        <v>4</v>
      </c>
      <c r="D22" s="56" t="s">
        <v>452</v>
      </c>
      <c r="E22" s="56" t="s">
        <v>199</v>
      </c>
      <c r="F22" s="56" t="s">
        <v>109</v>
      </c>
      <c r="G22" s="56">
        <v>2020</v>
      </c>
      <c r="H22" s="56" t="s">
        <v>85</v>
      </c>
      <c r="I22" s="32" t="s">
        <v>498</v>
      </c>
      <c r="J22" s="56">
        <v>36.840000000000003</v>
      </c>
      <c r="K22" s="56" t="s">
        <v>478</v>
      </c>
    </row>
    <row r="23" spans="1:11" ht="20.100000000000001" customHeight="1" x14ac:dyDescent="0.25">
      <c r="A23" s="56" t="s">
        <v>560</v>
      </c>
      <c r="B23" s="56" t="s">
        <v>556</v>
      </c>
      <c r="C23" s="56" t="s">
        <v>4</v>
      </c>
      <c r="D23" s="56" t="s">
        <v>452</v>
      </c>
      <c r="E23" s="56" t="s">
        <v>199</v>
      </c>
      <c r="F23" s="56" t="s">
        <v>109</v>
      </c>
      <c r="G23" s="56">
        <v>2020</v>
      </c>
      <c r="H23" s="56" t="s">
        <v>85</v>
      </c>
      <c r="I23" s="32" t="s">
        <v>498</v>
      </c>
      <c r="J23" s="56">
        <v>31.9</v>
      </c>
      <c r="K23" s="56" t="s">
        <v>478</v>
      </c>
    </row>
    <row r="24" spans="1:11" ht="20.100000000000001" customHeight="1" x14ac:dyDescent="0.25">
      <c r="A24" s="56" t="s">
        <v>561</v>
      </c>
      <c r="B24" s="56" t="s">
        <v>556</v>
      </c>
      <c r="C24" s="56" t="s">
        <v>4</v>
      </c>
      <c r="D24" s="56" t="s">
        <v>452</v>
      </c>
      <c r="E24" s="56" t="s">
        <v>199</v>
      </c>
      <c r="F24" s="56" t="s">
        <v>109</v>
      </c>
      <c r="G24" s="56">
        <v>2020</v>
      </c>
      <c r="H24" s="56" t="s">
        <v>85</v>
      </c>
      <c r="I24" s="32" t="s">
        <v>498</v>
      </c>
      <c r="J24" s="56">
        <v>28.5</v>
      </c>
      <c r="K24" s="56" t="s">
        <v>478</v>
      </c>
    </row>
    <row r="25" spans="1:11" ht="20.100000000000001" customHeight="1" x14ac:dyDescent="0.25">
      <c r="A25" s="56" t="s">
        <v>611</v>
      </c>
      <c r="B25" s="56" t="s">
        <v>556</v>
      </c>
      <c r="C25" s="56" t="s">
        <v>4</v>
      </c>
      <c r="D25" s="56" t="s">
        <v>452</v>
      </c>
      <c r="E25" s="56" t="s">
        <v>200</v>
      </c>
      <c r="F25" s="56" t="s">
        <v>109</v>
      </c>
      <c r="G25" s="56">
        <v>2020</v>
      </c>
      <c r="H25" s="56" t="s">
        <v>85</v>
      </c>
      <c r="I25" s="32" t="s">
        <v>498</v>
      </c>
      <c r="J25" s="56">
        <v>28.5</v>
      </c>
      <c r="K25" s="56" t="s">
        <v>478</v>
      </c>
    </row>
    <row r="26" spans="1:11" ht="20.100000000000001" customHeight="1" x14ac:dyDescent="0.25">
      <c r="A26" s="56" t="s">
        <v>624</v>
      </c>
      <c r="B26" s="56" t="s">
        <v>530</v>
      </c>
      <c r="C26" s="56" t="s">
        <v>4</v>
      </c>
      <c r="D26" s="56" t="s">
        <v>452</v>
      </c>
      <c r="E26" s="56" t="s">
        <v>181</v>
      </c>
      <c r="F26" s="56" t="s">
        <v>109</v>
      </c>
      <c r="G26" s="56">
        <v>2020</v>
      </c>
      <c r="H26" s="56" t="s">
        <v>85</v>
      </c>
      <c r="I26" s="32" t="s">
        <v>498</v>
      </c>
      <c r="J26" s="56">
        <v>37.619999999999997</v>
      </c>
      <c r="K26" s="56" t="s">
        <v>479</v>
      </c>
    </row>
    <row r="27" spans="1:11" ht="20.100000000000001" customHeight="1" x14ac:dyDescent="0.25">
      <c r="A27" s="56" t="s">
        <v>529</v>
      </c>
      <c r="B27" s="56" t="s">
        <v>530</v>
      </c>
      <c r="C27" s="56" t="s">
        <v>4</v>
      </c>
      <c r="D27" s="56" t="s">
        <v>129</v>
      </c>
      <c r="E27" s="56" t="s">
        <v>72</v>
      </c>
      <c r="F27" s="56" t="s">
        <v>112</v>
      </c>
      <c r="G27" s="56">
        <v>2020</v>
      </c>
      <c r="H27" s="56" t="s">
        <v>88</v>
      </c>
      <c r="I27" s="32" t="s">
        <v>498</v>
      </c>
      <c r="J27" s="56">
        <v>38.33</v>
      </c>
      <c r="K27" s="56" t="s">
        <v>478</v>
      </c>
    </row>
    <row r="28" spans="1:11" ht="20.100000000000001" customHeight="1" x14ac:dyDescent="0.25">
      <c r="A28" s="56" t="s">
        <v>549</v>
      </c>
      <c r="B28" s="56" t="s">
        <v>530</v>
      </c>
      <c r="C28" s="56" t="s">
        <v>4</v>
      </c>
      <c r="D28" s="56" t="s">
        <v>129</v>
      </c>
      <c r="E28" s="56" t="s">
        <v>72</v>
      </c>
      <c r="F28" s="56" t="s">
        <v>112</v>
      </c>
      <c r="G28" s="56">
        <v>2020</v>
      </c>
      <c r="H28" s="56" t="s">
        <v>88</v>
      </c>
      <c r="I28" s="32" t="s">
        <v>498</v>
      </c>
      <c r="J28" s="56">
        <v>38.33</v>
      </c>
      <c r="K28" s="56" t="s">
        <v>478</v>
      </c>
    </row>
    <row r="29" spans="1:11" ht="20.100000000000001" customHeight="1" x14ac:dyDescent="0.25">
      <c r="A29" s="56" t="s">
        <v>562</v>
      </c>
      <c r="B29" s="56" t="s">
        <v>556</v>
      </c>
      <c r="C29" s="56" t="s">
        <v>4</v>
      </c>
      <c r="D29" s="56" t="s">
        <v>129</v>
      </c>
      <c r="E29" s="56" t="s">
        <v>72</v>
      </c>
      <c r="F29" s="56" t="s">
        <v>112</v>
      </c>
      <c r="G29" s="56">
        <v>2020</v>
      </c>
      <c r="H29" s="56" t="s">
        <v>88</v>
      </c>
      <c r="I29" s="32" t="s">
        <v>498</v>
      </c>
      <c r="J29" s="56">
        <v>28.74</v>
      </c>
      <c r="K29" s="56" t="s">
        <v>478</v>
      </c>
    </row>
    <row r="30" spans="1:11" ht="18.75" customHeight="1" x14ac:dyDescent="0.25">
      <c r="A30" s="56" t="s">
        <v>622</v>
      </c>
      <c r="B30" s="56" t="s">
        <v>530</v>
      </c>
      <c r="C30" s="56" t="s">
        <v>4</v>
      </c>
      <c r="D30" s="56" t="s">
        <v>129</v>
      </c>
      <c r="E30" s="56" t="s">
        <v>72</v>
      </c>
      <c r="F30" s="56" t="s">
        <v>112</v>
      </c>
      <c r="G30" s="56">
        <v>2020</v>
      </c>
      <c r="H30" s="56" t="s">
        <v>88</v>
      </c>
      <c r="I30" s="32" t="s">
        <v>498</v>
      </c>
      <c r="J30" s="56">
        <v>35.450000000000003</v>
      </c>
      <c r="K30" s="56" t="s">
        <v>478</v>
      </c>
    </row>
    <row r="31" spans="1:11" ht="20.100000000000001" customHeight="1" x14ac:dyDescent="0.25">
      <c r="A31" s="56" t="s">
        <v>533</v>
      </c>
      <c r="B31" s="56" t="s">
        <v>530</v>
      </c>
      <c r="C31" s="56" t="s">
        <v>4</v>
      </c>
      <c r="D31" s="56" t="s">
        <v>96</v>
      </c>
      <c r="E31" s="56" t="s">
        <v>192</v>
      </c>
      <c r="F31" s="56" t="s">
        <v>109</v>
      </c>
      <c r="G31" s="56">
        <v>2020</v>
      </c>
      <c r="H31" s="56" t="s">
        <v>85</v>
      </c>
      <c r="I31" s="32" t="s">
        <v>498</v>
      </c>
      <c r="J31" s="56">
        <v>33.71</v>
      </c>
      <c r="K31" s="56" t="s">
        <v>478</v>
      </c>
    </row>
    <row r="32" spans="1:11" ht="20.100000000000001" customHeight="1" x14ac:dyDescent="0.25">
      <c r="A32" s="56" t="s">
        <v>540</v>
      </c>
      <c r="B32" s="56" t="s">
        <v>530</v>
      </c>
      <c r="C32" s="56" t="s">
        <v>4</v>
      </c>
      <c r="D32" s="56" t="s">
        <v>96</v>
      </c>
      <c r="E32" s="56" t="s">
        <v>201</v>
      </c>
      <c r="F32" s="56" t="s">
        <v>109</v>
      </c>
      <c r="G32" s="56">
        <v>2020</v>
      </c>
      <c r="H32" s="56" t="s">
        <v>85</v>
      </c>
      <c r="I32" s="32" t="s">
        <v>498</v>
      </c>
      <c r="J32" s="56">
        <v>33.71</v>
      </c>
      <c r="K32" s="56" t="s">
        <v>478</v>
      </c>
    </row>
    <row r="33" spans="1:11" ht="20.100000000000001" customHeight="1" x14ac:dyDescent="0.25">
      <c r="A33" s="56" t="s">
        <v>544</v>
      </c>
      <c r="B33" s="56" t="s">
        <v>530</v>
      </c>
      <c r="C33" s="56" t="s">
        <v>4</v>
      </c>
      <c r="D33" s="56" t="s">
        <v>96</v>
      </c>
      <c r="E33" s="56" t="s">
        <v>220</v>
      </c>
      <c r="F33" s="56" t="s">
        <v>109</v>
      </c>
      <c r="G33" s="56">
        <v>2020</v>
      </c>
      <c r="H33" s="56" t="s">
        <v>85</v>
      </c>
      <c r="I33" s="32" t="s">
        <v>498</v>
      </c>
      <c r="J33" s="56">
        <v>32.4</v>
      </c>
      <c r="K33" s="56" t="s">
        <v>478</v>
      </c>
    </row>
    <row r="34" spans="1:11" ht="20.100000000000001" customHeight="1" x14ac:dyDescent="0.25">
      <c r="A34" s="56" t="s">
        <v>551</v>
      </c>
      <c r="B34" s="56" t="s">
        <v>548</v>
      </c>
      <c r="C34" s="56" t="s">
        <v>4</v>
      </c>
      <c r="D34" s="56" t="s">
        <v>96</v>
      </c>
      <c r="E34" s="56" t="s">
        <v>200</v>
      </c>
      <c r="F34" s="56" t="s">
        <v>109</v>
      </c>
      <c r="G34" s="56">
        <v>2020</v>
      </c>
      <c r="H34" s="56" t="s">
        <v>85</v>
      </c>
      <c r="I34" s="32" t="s">
        <v>498</v>
      </c>
      <c r="J34" s="56">
        <v>36.71</v>
      </c>
      <c r="K34" s="56" t="s">
        <v>478</v>
      </c>
    </row>
    <row r="35" spans="1:11" ht="18.75" customHeight="1" x14ac:dyDescent="0.25">
      <c r="A35" s="56" t="s">
        <v>557</v>
      </c>
      <c r="B35" s="56" t="s">
        <v>556</v>
      </c>
      <c r="C35" s="56" t="s">
        <v>4</v>
      </c>
      <c r="D35" s="56" t="s">
        <v>96</v>
      </c>
      <c r="E35" s="56" t="s">
        <v>201</v>
      </c>
      <c r="F35" s="56" t="s">
        <v>109</v>
      </c>
      <c r="G35" s="56">
        <v>2020</v>
      </c>
      <c r="H35" s="56" t="s">
        <v>85</v>
      </c>
      <c r="I35" s="32" t="s">
        <v>498</v>
      </c>
      <c r="J35" s="56">
        <v>28.28</v>
      </c>
      <c r="K35" s="56" t="s">
        <v>478</v>
      </c>
    </row>
    <row r="36" spans="1:11" ht="20.100000000000001" customHeight="1" x14ac:dyDescent="0.25">
      <c r="A36" s="56" t="s">
        <v>558</v>
      </c>
      <c r="B36" s="56" t="s">
        <v>556</v>
      </c>
      <c r="C36" s="56" t="s">
        <v>4</v>
      </c>
      <c r="D36" s="56" t="s">
        <v>96</v>
      </c>
      <c r="E36" s="56" t="s">
        <v>200</v>
      </c>
      <c r="F36" s="56" t="s">
        <v>109</v>
      </c>
      <c r="G36" s="56">
        <v>2020</v>
      </c>
      <c r="H36" s="56" t="s">
        <v>85</v>
      </c>
      <c r="I36" s="32" t="s">
        <v>498</v>
      </c>
      <c r="J36" s="56">
        <v>29.17</v>
      </c>
      <c r="K36" s="56" t="s">
        <v>478</v>
      </c>
    </row>
    <row r="37" spans="1:11" ht="18.75" customHeight="1" x14ac:dyDescent="0.25"/>
    <row r="38" spans="1:11" ht="18.75" customHeight="1" x14ac:dyDescent="0.25"/>
    <row r="39" spans="1:11" ht="18.75" customHeight="1" x14ac:dyDescent="0.25"/>
    <row r="40" spans="1:11" ht="18.75" customHeight="1" x14ac:dyDescent="0.25"/>
    <row r="41" spans="1:11" ht="18.75" customHeight="1" x14ac:dyDescent="0.25"/>
    <row r="42" spans="1:11" ht="18.75" customHeight="1" x14ac:dyDescent="0.25"/>
    <row r="43" spans="1:11" ht="18.75" customHeight="1" x14ac:dyDescent="0.25"/>
    <row r="44" spans="1:11" ht="18.75" customHeight="1" x14ac:dyDescent="0.25"/>
    <row r="45" spans="1:11" ht="18.75" customHeight="1" x14ac:dyDescent="0.25"/>
    <row r="46" spans="1:11" ht="18.75" customHeight="1" x14ac:dyDescent="0.25"/>
  </sheetData>
  <sortState xmlns:xlrd2="http://schemas.microsoft.com/office/spreadsheetml/2017/richdata2" ref="A2:L46">
    <sortCondition ref="A1"/>
  </sortState>
  <conditionalFormatting sqref="A19">
    <cfRule type="duplicateValues" dxfId="9" priority="10"/>
  </conditionalFormatting>
  <conditionalFormatting sqref="A19">
    <cfRule type="duplicateValues" dxfId="8" priority="9"/>
  </conditionalFormatting>
  <conditionalFormatting sqref="A22">
    <cfRule type="duplicateValues" dxfId="7" priority="8"/>
  </conditionalFormatting>
  <conditionalFormatting sqref="A22">
    <cfRule type="duplicateValues" dxfId="6" priority="7"/>
  </conditionalFormatting>
  <conditionalFormatting sqref="A24">
    <cfRule type="duplicateValues" dxfId="5" priority="6"/>
  </conditionalFormatting>
  <conditionalFormatting sqref="A24">
    <cfRule type="duplicateValues" dxfId="4" priority="5"/>
  </conditionalFormatting>
  <conditionalFormatting sqref="A25">
    <cfRule type="duplicateValues" dxfId="3" priority="4"/>
  </conditionalFormatting>
  <conditionalFormatting sqref="A25">
    <cfRule type="duplicateValues" dxfId="2" priority="3"/>
  </conditionalFormatting>
  <conditionalFormatting sqref="A29">
    <cfRule type="duplicateValues" dxfId="1" priority="2"/>
  </conditionalFormatting>
  <conditionalFormatting sqref="A29">
    <cfRule type="duplicateValues" dxfId="0" priority="1"/>
  </conditionalFormatting>
  <dataValidations disablePrompts="1" count="7">
    <dataValidation type="list" showInputMessage="1" showErrorMessage="1" sqref="E2:E148" xr:uid="{00000000-0002-0000-0500-000000000000}">
      <formula1>FittingSize</formula1>
    </dataValidation>
    <dataValidation type="list" showInputMessage="1" showErrorMessage="1" sqref="D2:D148" xr:uid="{00000000-0002-0000-0500-000001000000}">
      <formula1>TypeOfFitting</formula1>
    </dataValidation>
    <dataValidation type="list" showInputMessage="1" showErrorMessage="1" sqref="C2:C148" xr:uid="{00000000-0002-0000-0500-000002000000}">
      <formula1>MainType</formula1>
    </dataValidation>
    <dataValidation type="list" showInputMessage="1" showErrorMessage="1" sqref="F2:F148" xr:uid="{00000000-0002-0000-0500-000003000000}">
      <formula1>MaterialType</formula1>
    </dataValidation>
    <dataValidation type="list" showInputMessage="1" showErrorMessage="1" sqref="G2:G148" xr:uid="{00000000-0002-0000-0500-000004000000}">
      <formula1>YearOfInstallationV2</formula1>
    </dataValidation>
    <dataValidation type="list" allowBlank="1" showInputMessage="1" showErrorMessage="1" sqref="H2:H148" xr:uid="{00000000-0002-0000-0500-000005000000}">
      <formula1>TypeOfJoint</formula1>
    </dataValidation>
    <dataValidation type="list" allowBlank="1" showInputMessage="1" showErrorMessage="1" sqref="I2:I367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500-000008000000}">
          <x14:formula1>
            <xm:f>'Ranges For List Pulldown'!$B$1:$B$4</xm:f>
          </x14:formula1>
          <xm:sqref>C533:C633</xm:sqref>
        </x14:dataValidation>
        <x14:dataValidation type="list" allowBlank="1" showInputMessage="1" showErrorMessage="1" prompt="Does Pipe Material_x000a_Change W/ Fitting?" xr:uid="{00000000-0002-0000-0500-000007000000}">
          <x14:formula1>
            <xm:f>'Ranges For List Pulldown'!$D$37:$D$39</xm:f>
          </x14:formula1>
          <xm:sqref>L20 K2:K555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E6"/>
  <sheetViews>
    <sheetView zoomScaleNormal="100" workbookViewId="0">
      <pane ySplit="1" topLeftCell="A2" activePane="bottomLeft" state="frozen"/>
      <selection activeCell="J4" sqref="J4"/>
      <selection pane="bottomLeft" activeCell="A7" sqref="A7:XFD7"/>
    </sheetView>
  </sheetViews>
  <sheetFormatPr defaultColWidth="20.7109375" defaultRowHeight="20.100000000000001" customHeight="1" x14ac:dyDescent="0.2"/>
  <cols>
    <col min="1" max="3" width="20.7109375" style="17" customWidth="1"/>
    <col min="4" max="4" width="20.7109375" style="13"/>
    <col min="5" max="5" width="20.7109375" style="19"/>
    <col min="6" max="16384" width="20.7109375" style="20"/>
  </cols>
  <sheetData>
    <row r="1" spans="1:5" s="30" customFormat="1" ht="31.5" customHeight="1" x14ac:dyDescent="0.25">
      <c r="A1" s="22" t="s">
        <v>25</v>
      </c>
      <c r="B1" s="22" t="s">
        <v>26</v>
      </c>
      <c r="C1" s="22" t="s">
        <v>49</v>
      </c>
      <c r="D1" s="22" t="s">
        <v>470</v>
      </c>
      <c r="E1" s="37" t="s">
        <v>471</v>
      </c>
    </row>
    <row r="2" spans="1:5" ht="20.100000000000001" customHeight="1" x14ac:dyDescent="0.2">
      <c r="A2" s="17" t="s">
        <v>563</v>
      </c>
      <c r="B2" s="17" t="s">
        <v>564</v>
      </c>
      <c r="C2" s="17" t="s">
        <v>6</v>
      </c>
      <c r="D2" s="13" t="s">
        <v>498</v>
      </c>
    </row>
    <row r="3" spans="1:5" ht="20.100000000000001" customHeight="1" x14ac:dyDescent="0.2">
      <c r="A3" s="53" t="s">
        <v>546</v>
      </c>
      <c r="B3" s="53" t="s">
        <v>548</v>
      </c>
      <c r="C3" s="53" t="s">
        <v>4</v>
      </c>
      <c r="D3" s="52" t="s">
        <v>498</v>
      </c>
    </row>
    <row r="4" spans="1:5" ht="20.100000000000001" customHeight="1" x14ac:dyDescent="0.2">
      <c r="A4" s="53" t="s">
        <v>547</v>
      </c>
      <c r="B4" s="53" t="s">
        <v>556</v>
      </c>
      <c r="C4" s="53" t="s">
        <v>4</v>
      </c>
      <c r="D4" s="52" t="s">
        <v>498</v>
      </c>
    </row>
    <row r="5" spans="1:5" ht="20.100000000000001" customHeight="1" x14ac:dyDescent="0.2">
      <c r="A5" s="53" t="s">
        <v>628</v>
      </c>
      <c r="B5" s="53" t="s">
        <v>548</v>
      </c>
      <c r="C5" s="53" t="s">
        <v>4</v>
      </c>
      <c r="D5" s="52" t="s">
        <v>498</v>
      </c>
    </row>
    <row r="6" spans="1:5" ht="20.100000000000001" customHeight="1" x14ac:dyDescent="0.2">
      <c r="A6" s="53" t="s">
        <v>621</v>
      </c>
      <c r="B6" s="53" t="s">
        <v>575</v>
      </c>
      <c r="C6" s="53" t="s">
        <v>6</v>
      </c>
      <c r="D6" s="52" t="s">
        <v>498</v>
      </c>
    </row>
  </sheetData>
  <sortState xmlns:xlrd2="http://schemas.microsoft.com/office/spreadsheetml/2017/richdata2" ref="A2:E7">
    <sortCondition ref="A1:A7"/>
  </sortState>
  <dataValidations count="2">
    <dataValidation type="list" allowBlank="1" showInputMessage="1" showErrorMessage="1" sqref="D2:D368" xr:uid="{00000000-0002-0000-0600-000000000000}">
      <formula1>Owned_By</formula1>
    </dataValidation>
    <dataValidation type="list" showInputMessage="1" showErrorMessage="1" sqref="C2:C73" xr:uid="{00000000-0002-0000-0600-000001000000}">
      <formula1>MainType</formula1>
    </dataValidation>
  </dataValidations>
  <pageMargins left="0.7" right="0.7" top="0.75" bottom="0.75" header="0.3" footer="0.3"/>
  <pageSetup scale="6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topLeftCell="D1" zoomScale="85" zoomScaleNormal="85" workbookViewId="0">
      <pane ySplit="1" topLeftCell="A2" activePane="bottomLeft" state="frozen"/>
      <selection activeCell="J4" sqref="J4"/>
      <selection pane="bottomLeft" activeCell="L1" sqref="L1"/>
    </sheetView>
  </sheetViews>
  <sheetFormatPr defaultColWidth="20.7109375" defaultRowHeight="20.100000000000001" customHeight="1" x14ac:dyDescent="0.2"/>
  <cols>
    <col min="1" max="2" width="20.7109375" style="13" customWidth="1"/>
    <col min="3" max="4" width="20.7109375" style="39" customWidth="1"/>
    <col min="5" max="5" width="27.140625" style="13" customWidth="1"/>
    <col min="6" max="6" width="25.85546875" style="13" customWidth="1"/>
    <col min="7" max="9" width="20.7109375" style="13" customWidth="1"/>
    <col min="10" max="11" width="20.7109375" style="14" customWidth="1"/>
    <col min="12" max="12" width="20.7109375" style="13"/>
    <col min="13" max="13" width="20.7109375" style="14"/>
    <col min="14" max="16384" width="20.7109375" style="29"/>
  </cols>
  <sheetData>
    <row r="1" spans="1:13" s="31" customFormat="1" ht="31.5" customHeight="1" x14ac:dyDescent="0.25">
      <c r="A1" s="22" t="s">
        <v>25</v>
      </c>
      <c r="B1" s="22" t="s">
        <v>26</v>
      </c>
      <c r="C1" s="38" t="s">
        <v>2</v>
      </c>
      <c r="D1" s="38" t="s">
        <v>1</v>
      </c>
      <c r="E1" s="51" t="s">
        <v>442</v>
      </c>
      <c r="F1" s="51" t="s">
        <v>442</v>
      </c>
      <c r="G1" s="51" t="s">
        <v>442</v>
      </c>
      <c r="H1" s="22" t="s">
        <v>441</v>
      </c>
      <c r="I1" s="22" t="s">
        <v>440</v>
      </c>
      <c r="J1" s="22" t="s">
        <v>458</v>
      </c>
      <c r="K1" s="22" t="s">
        <v>459</v>
      </c>
      <c r="L1" s="22" t="s">
        <v>470</v>
      </c>
      <c r="M1" s="37" t="s">
        <v>471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1"/>
  </sheetPr>
  <dimension ref="A1:K55"/>
  <sheetViews>
    <sheetView topLeftCell="C1" zoomScaleNormal="100" workbookViewId="0">
      <pane ySplit="1" topLeftCell="A2" activePane="bottomLeft" state="frozen"/>
      <selection activeCell="J4" sqref="J4"/>
      <selection pane="bottomLeft" activeCell="A2" sqref="A2"/>
    </sheetView>
  </sheetViews>
  <sheetFormatPr defaultColWidth="23.7109375" defaultRowHeight="20.100000000000001" customHeight="1" x14ac:dyDescent="0.2"/>
  <cols>
    <col min="1" max="1" width="34.42578125" style="17" customWidth="1"/>
    <col min="2" max="7" width="20.7109375" style="17" customWidth="1"/>
    <col min="8" max="9" width="23.7109375" style="19"/>
    <col min="10" max="10" width="23.7109375" style="13"/>
    <col min="11" max="16384" width="23.7109375" style="19"/>
  </cols>
  <sheetData>
    <row r="1" spans="1:11" s="44" customFormat="1" ht="31.5" customHeight="1" x14ac:dyDescent="0.25">
      <c r="A1" s="24" t="s">
        <v>25</v>
      </c>
      <c r="B1" s="22" t="s">
        <v>26</v>
      </c>
      <c r="C1" s="22" t="s">
        <v>494</v>
      </c>
      <c r="D1" s="22" t="s">
        <v>10</v>
      </c>
      <c r="E1" s="22" t="s">
        <v>49</v>
      </c>
      <c r="F1" s="22" t="s">
        <v>497</v>
      </c>
      <c r="G1" s="22" t="s">
        <v>106</v>
      </c>
      <c r="H1" s="22" t="s">
        <v>499</v>
      </c>
      <c r="I1" s="22" t="s">
        <v>500</v>
      </c>
      <c r="J1" s="22" t="s">
        <v>470</v>
      </c>
      <c r="K1" s="37" t="s">
        <v>471</v>
      </c>
    </row>
    <row r="55" spans="2:2" ht="20.100000000000001" customHeight="1" x14ac:dyDescent="0.2">
      <c r="B55" s="17" t="e">
        <f>'Ranges For List Pulldown'!$D$8:$D$22</f>
        <v>#VALUE!</v>
      </c>
    </row>
  </sheetData>
  <dataValidations count="4">
    <dataValidation type="list" allowBlank="1" showInputMessage="1" showErrorMessage="1" sqref="J2:J369" xr:uid="{00000000-0002-0000-0800-000000000000}">
      <formula1>Owned_By</formula1>
    </dataValidation>
    <dataValidation type="list" showInputMessage="1" showErrorMessage="1" sqref="E2:E74" xr:uid="{00000000-0002-0000-0800-000001000000}">
      <formula1>MainType</formula1>
    </dataValidation>
    <dataValidation type="list" showInputMessage="1" showErrorMessage="1" sqref="D2:D74" xr:uid="{00000000-0002-0000-0800-000002000000}">
      <formula1>YearOfInstallationV2</formula1>
    </dataValidation>
    <dataValidation type="list" showInputMessage="1" showErrorMessage="1" sqref="G2:G150" xr:uid="{00000000-0002-0000-0800-000003000000}">
      <formula1>MaterialType</formula1>
    </dataValidation>
  </dataValidations>
  <pageMargins left="0.7" right="0.7" top="0.75" bottom="0.75" header="0.3" footer="0.3"/>
  <pageSetup scale="33" orientation="portrait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4000000}">
          <x14:formula1>
            <xm:f>'Ranges For List Pulldown'!$D$8:$D$22</xm:f>
          </x14:formula1>
          <xm:sqref>C2:C102</xm:sqref>
        </x14:dataValidation>
        <x14:dataValidation type="list" allowBlank="1" showInputMessage="1" showErrorMessage="1" xr:uid="{00000000-0002-0000-0800-000005000000}">
          <x14:formula1>
            <xm:f>'Ranges For List Pulldown'!$E$16:$E$19</xm:f>
          </x14:formula1>
          <xm:sqref>F2:F102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>
    <tabColor theme="1"/>
    <pageSetUpPr fitToPage="1"/>
  </sheetPr>
  <dimension ref="A1:N11"/>
  <sheetViews>
    <sheetView zoomScaleNormal="100" workbookViewId="0">
      <pane ySplit="1" topLeftCell="A2" activePane="bottomLeft" state="frozen"/>
      <selection activeCell="J4" sqref="J4"/>
      <selection pane="bottomLeft" activeCell="A10" sqref="A10:XFD10"/>
    </sheetView>
  </sheetViews>
  <sheetFormatPr defaultColWidth="20.7109375" defaultRowHeight="20.100000000000001" customHeight="1" x14ac:dyDescent="0.25"/>
  <cols>
    <col min="1" max="13" width="20.7109375" style="56" customWidth="1"/>
    <col min="14" max="14" width="20.7109375" style="56"/>
    <col min="15" max="16384" width="20.7109375" style="57"/>
  </cols>
  <sheetData>
    <row r="1" spans="1:14" s="21" customFormat="1" ht="31.5" customHeight="1" x14ac:dyDescent="0.25">
      <c r="A1" s="51" t="s">
        <v>25</v>
      </c>
      <c r="B1" s="51" t="s">
        <v>26</v>
      </c>
      <c r="C1" s="51" t="s">
        <v>453</v>
      </c>
      <c r="D1" s="51" t="s">
        <v>460</v>
      </c>
      <c r="E1" s="51" t="s">
        <v>461</v>
      </c>
      <c r="F1" s="51" t="s">
        <v>462</v>
      </c>
      <c r="G1" s="51" t="s">
        <v>463</v>
      </c>
      <c r="H1" s="51" t="s">
        <v>464</v>
      </c>
      <c r="I1" s="51" t="s">
        <v>465</v>
      </c>
      <c r="J1" s="51" t="s">
        <v>466</v>
      </c>
      <c r="K1" s="51" t="s">
        <v>467</v>
      </c>
      <c r="L1" s="51" t="s">
        <v>468</v>
      </c>
      <c r="M1" s="51" t="s">
        <v>10</v>
      </c>
      <c r="N1" s="37" t="s">
        <v>471</v>
      </c>
    </row>
    <row r="2" spans="1:14" ht="20.100000000000001" customHeight="1" x14ac:dyDescent="0.25">
      <c r="A2" s="56" t="s">
        <v>501</v>
      </c>
      <c r="B2" s="56" t="s">
        <v>502</v>
      </c>
      <c r="C2" s="56" t="s">
        <v>503</v>
      </c>
      <c r="D2" s="56">
        <v>43.75</v>
      </c>
      <c r="G2" s="56">
        <v>39.39</v>
      </c>
      <c r="I2" s="56">
        <v>39.090000000000003</v>
      </c>
      <c r="L2" s="56">
        <v>39.39</v>
      </c>
      <c r="M2" s="56">
        <v>2020</v>
      </c>
    </row>
    <row r="3" spans="1:14" ht="20.100000000000001" customHeight="1" x14ac:dyDescent="0.25">
      <c r="A3" s="56" t="s">
        <v>504</v>
      </c>
      <c r="B3" s="56" t="s">
        <v>502</v>
      </c>
      <c r="C3" s="56" t="s">
        <v>509</v>
      </c>
      <c r="D3" s="56">
        <v>43.16</v>
      </c>
      <c r="E3" s="56">
        <v>38.01</v>
      </c>
      <c r="H3" s="56">
        <v>37.81</v>
      </c>
      <c r="M3" s="56">
        <v>2020</v>
      </c>
    </row>
    <row r="4" spans="1:14" ht="20.100000000000001" customHeight="1" x14ac:dyDescent="0.25">
      <c r="A4" s="56" t="s">
        <v>510</v>
      </c>
      <c r="B4" s="56" t="s">
        <v>502</v>
      </c>
      <c r="C4" s="56" t="s">
        <v>511</v>
      </c>
      <c r="D4" s="56">
        <v>42.75</v>
      </c>
      <c r="G4" s="56">
        <v>37.159999999999997</v>
      </c>
      <c r="L4" s="56">
        <v>37.479999999999997</v>
      </c>
      <c r="M4" s="56">
        <v>2020</v>
      </c>
    </row>
    <row r="5" spans="1:14" ht="20.100000000000001" customHeight="1" x14ac:dyDescent="0.25">
      <c r="A5" s="56" t="s">
        <v>512</v>
      </c>
      <c r="B5" s="56" t="s">
        <v>505</v>
      </c>
      <c r="C5" s="56" t="s">
        <v>513</v>
      </c>
      <c r="D5" s="56">
        <v>39.86</v>
      </c>
      <c r="H5" s="56">
        <v>32.380000000000003</v>
      </c>
      <c r="L5" s="56">
        <v>34.68</v>
      </c>
      <c r="M5" s="56">
        <v>2020</v>
      </c>
    </row>
    <row r="6" spans="1:14" ht="20.100000000000001" customHeight="1" x14ac:dyDescent="0.25">
      <c r="A6" s="56" t="s">
        <v>514</v>
      </c>
      <c r="B6" s="56" t="s">
        <v>505</v>
      </c>
      <c r="C6" s="56" t="s">
        <v>515</v>
      </c>
      <c r="D6" s="56">
        <v>35.11</v>
      </c>
      <c r="H6" s="56">
        <v>29.24</v>
      </c>
      <c r="L6" s="56">
        <v>29.49</v>
      </c>
      <c r="M6" s="56">
        <v>2020</v>
      </c>
    </row>
    <row r="7" spans="1:14" ht="20.100000000000001" customHeight="1" x14ac:dyDescent="0.25">
      <c r="A7" s="56" t="s">
        <v>516</v>
      </c>
      <c r="B7" s="56" t="s">
        <v>505</v>
      </c>
      <c r="C7" s="56" t="s">
        <v>517</v>
      </c>
      <c r="D7" s="56">
        <v>32.700000000000003</v>
      </c>
      <c r="H7" s="56">
        <v>25.87</v>
      </c>
      <c r="L7" s="56">
        <v>26.19</v>
      </c>
      <c r="M7" s="56">
        <v>2020</v>
      </c>
    </row>
    <row r="8" spans="1:14" ht="20.100000000000001" customHeight="1" x14ac:dyDescent="0.25">
      <c r="A8" s="56" t="s">
        <v>518</v>
      </c>
      <c r="B8" s="56" t="s">
        <v>519</v>
      </c>
      <c r="C8" s="56" t="s">
        <v>506</v>
      </c>
      <c r="D8" s="56">
        <v>41.52</v>
      </c>
      <c r="H8" s="56">
        <v>36.49</v>
      </c>
      <c r="J8" s="56">
        <v>36.78</v>
      </c>
      <c r="L8" s="56">
        <v>36.74</v>
      </c>
      <c r="M8" s="56">
        <v>2020</v>
      </c>
    </row>
    <row r="9" spans="1:14" ht="20.100000000000001" customHeight="1" x14ac:dyDescent="0.25">
      <c r="A9" s="56" t="s">
        <v>520</v>
      </c>
      <c r="B9" s="56" t="s">
        <v>519</v>
      </c>
      <c r="C9" s="56" t="s">
        <v>507</v>
      </c>
      <c r="D9" s="56">
        <v>40.53</v>
      </c>
      <c r="F9" s="56">
        <v>35.380000000000003</v>
      </c>
      <c r="G9" s="56">
        <v>35.31</v>
      </c>
      <c r="M9" s="56">
        <v>2020</v>
      </c>
    </row>
    <row r="10" spans="1:14" ht="20.100000000000001" customHeight="1" x14ac:dyDescent="0.25">
      <c r="A10" s="56" t="s">
        <v>521</v>
      </c>
      <c r="B10" s="56" t="s">
        <v>519</v>
      </c>
      <c r="C10" s="56" t="s">
        <v>508</v>
      </c>
      <c r="D10" s="56">
        <v>38.35</v>
      </c>
      <c r="G10" s="56">
        <v>33.200000000000003</v>
      </c>
      <c r="K10" s="56">
        <v>33.32</v>
      </c>
      <c r="M10" s="56">
        <v>2020</v>
      </c>
    </row>
    <row r="11" spans="1:14" ht="20.100000000000001" customHeight="1" x14ac:dyDescent="0.25">
      <c r="A11" s="56" t="s">
        <v>608</v>
      </c>
      <c r="B11" s="56" t="s">
        <v>505</v>
      </c>
      <c r="C11" s="56" t="s">
        <v>609</v>
      </c>
      <c r="D11" s="56">
        <v>31.26</v>
      </c>
      <c r="E11" s="56">
        <v>24.26</v>
      </c>
      <c r="I11" s="56">
        <v>24.03</v>
      </c>
      <c r="K11" s="56">
        <v>24.29</v>
      </c>
    </row>
  </sheetData>
  <phoneticPr fontId="36" type="noConversion"/>
  <dataValidations count="1">
    <dataValidation type="list" showInputMessage="1" showErrorMessage="1" sqref="M2:M61" xr:uid="{00000000-0002-0000-0900-000000000000}">
      <formula1>YearOfInstallationV2</formula1>
    </dataValidation>
  </dataValidations>
  <printOptions horizontalCentered="1"/>
  <pageMargins left="0.7" right="0.7" top="0.75" bottom="0.75" header="0.3" footer="0.3"/>
  <pageSetup scale="2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F5" sqref="F5"/>
    </sheetView>
  </sheetViews>
  <sheetFormatPr defaultColWidth="20.7109375" defaultRowHeight="20.100000000000001" customHeight="1" x14ac:dyDescent="0.2"/>
  <cols>
    <col min="1" max="2" width="20.7109375" style="13" customWidth="1"/>
    <col min="3" max="3" width="20.7109375" style="14" customWidth="1"/>
    <col min="4" max="4" width="20.7109375" style="13" customWidth="1"/>
    <col min="5" max="5" width="20.7109375" style="14" customWidth="1"/>
    <col min="6" max="6" width="20.7109375" style="13" customWidth="1"/>
    <col min="7" max="8" width="20.7109375" style="14"/>
    <col min="9" max="16384" width="20.7109375" style="15"/>
  </cols>
  <sheetData>
    <row r="1" spans="1:8" s="21" customFormat="1" ht="31.5" customHeight="1" x14ac:dyDescent="0.25">
      <c r="A1" s="22" t="s">
        <v>25</v>
      </c>
      <c r="B1" s="22" t="s">
        <v>26</v>
      </c>
      <c r="C1" s="22" t="s">
        <v>469</v>
      </c>
      <c r="D1" s="22" t="s">
        <v>442</v>
      </c>
      <c r="E1" s="22" t="s">
        <v>440</v>
      </c>
      <c r="F1" s="22" t="s">
        <v>10</v>
      </c>
      <c r="G1" s="22" t="s">
        <v>470</v>
      </c>
      <c r="H1" s="37" t="s">
        <v>471</v>
      </c>
    </row>
    <row r="10" spans="1:8" ht="20.100000000000001" customHeight="1" x14ac:dyDescent="0.2">
      <c r="D10" s="32"/>
    </row>
  </sheetData>
  <dataValidations count="2">
    <dataValidation type="list" showInputMessage="1" showErrorMessage="1" sqref="C2:C50" xr:uid="{00000000-0002-0000-0A00-000000000000}">
      <formula1>CleanOutSize</formula1>
    </dataValidation>
    <dataValidation type="list" allowBlank="1" showInputMessage="1" showErrorMessage="1" sqref="F2:F50" xr:uid="{00000000-0002-0000-0A00-000001000000}">
      <formula1>YearOfInstallationV2</formula1>
    </dataValidation>
  </dataValidations>
  <pageMargins left="0.7" right="0.7" top="0.75" bottom="0.75" header="0.3" footer="0.3"/>
  <pageSetup scale="54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K355"/>
  <sheetViews>
    <sheetView topLeftCell="E1" zoomScaleNormal="100" workbookViewId="0">
      <selection activeCell="E2" sqref="E2"/>
    </sheetView>
  </sheetViews>
  <sheetFormatPr defaultRowHeight="15" x14ac:dyDescent="0.25"/>
  <cols>
    <col min="1" max="1" width="35.140625" customWidth="1"/>
    <col min="2" max="2" width="17.28515625" customWidth="1"/>
    <col min="3" max="3" width="22" customWidth="1"/>
    <col min="4" max="4" width="24.42578125" customWidth="1"/>
    <col min="7" max="7" width="35" customWidth="1"/>
    <col min="8" max="8" width="28.85546875" bestFit="1" customWidth="1"/>
    <col min="11" max="11" width="30.7109375" customWidth="1"/>
  </cols>
  <sheetData>
    <row r="1" spans="1:11" x14ac:dyDescent="0.25">
      <c r="A1" s="43" t="s">
        <v>498</v>
      </c>
      <c r="B1" s="43" t="s">
        <v>4</v>
      </c>
      <c r="C1" t="s">
        <v>11</v>
      </c>
      <c r="D1" t="s">
        <v>14</v>
      </c>
      <c r="E1">
        <v>2015</v>
      </c>
      <c r="F1" t="s">
        <v>14</v>
      </c>
      <c r="G1" t="s">
        <v>27</v>
      </c>
      <c r="H1" s="46" t="s">
        <v>50</v>
      </c>
      <c r="I1" t="s">
        <v>66</v>
      </c>
      <c r="J1" t="s">
        <v>66</v>
      </c>
      <c r="K1" t="s">
        <v>452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 s="43">
        <v>2016</v>
      </c>
      <c r="F2" t="s">
        <v>15</v>
      </c>
      <c r="G2" t="s">
        <v>28</v>
      </c>
      <c r="H2" s="2" t="s">
        <v>51</v>
      </c>
      <c r="I2" t="s">
        <v>67</v>
      </c>
      <c r="J2" t="s">
        <v>67</v>
      </c>
      <c r="K2" t="s">
        <v>96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 s="43">
        <v>2017</v>
      </c>
      <c r="F3" t="s">
        <v>16</v>
      </c>
      <c r="G3" t="s">
        <v>29</v>
      </c>
      <c r="H3" s="2" t="s">
        <v>52</v>
      </c>
      <c r="I3" t="s">
        <v>68</v>
      </c>
      <c r="J3" t="s">
        <v>68</v>
      </c>
      <c r="K3" t="s">
        <v>101</v>
      </c>
    </row>
    <row r="4" spans="1:11" x14ac:dyDescent="0.25">
      <c r="B4" t="s">
        <v>6</v>
      </c>
      <c r="E4" s="43">
        <v>2018</v>
      </c>
      <c r="F4" t="s">
        <v>17</v>
      </c>
      <c r="G4" t="s">
        <v>30</v>
      </c>
      <c r="H4" s="2" t="s">
        <v>53</v>
      </c>
      <c r="I4" t="s">
        <v>70</v>
      </c>
      <c r="J4" t="s">
        <v>70</v>
      </c>
      <c r="K4" t="s">
        <v>102</v>
      </c>
    </row>
    <row r="5" spans="1:11" x14ac:dyDescent="0.25">
      <c r="E5" s="43">
        <v>2019</v>
      </c>
      <c r="F5" t="s">
        <v>19</v>
      </c>
      <c r="G5" t="s">
        <v>31</v>
      </c>
      <c r="H5" s="2" t="s">
        <v>54</v>
      </c>
      <c r="I5" t="s">
        <v>69</v>
      </c>
      <c r="J5" t="s">
        <v>69</v>
      </c>
      <c r="K5" t="s">
        <v>103</v>
      </c>
    </row>
    <row r="6" spans="1:11" x14ac:dyDescent="0.25">
      <c r="E6" s="43">
        <v>2020</v>
      </c>
      <c r="F6" t="s">
        <v>20</v>
      </c>
      <c r="G6" t="s">
        <v>32</v>
      </c>
      <c r="H6" s="3" t="s">
        <v>55</v>
      </c>
      <c r="I6" t="s">
        <v>71</v>
      </c>
      <c r="J6" t="s">
        <v>71</v>
      </c>
      <c r="K6" t="s">
        <v>104</v>
      </c>
    </row>
    <row r="7" spans="1:11" x14ac:dyDescent="0.25">
      <c r="A7" s="1"/>
      <c r="F7" t="s">
        <v>21</v>
      </c>
      <c r="G7" t="s">
        <v>33</v>
      </c>
      <c r="H7" s="3" t="s">
        <v>56</v>
      </c>
      <c r="I7" t="s">
        <v>72</v>
      </c>
      <c r="J7" t="s">
        <v>72</v>
      </c>
      <c r="K7" t="s">
        <v>105</v>
      </c>
    </row>
    <row r="8" spans="1:11" x14ac:dyDescent="0.25">
      <c r="A8" s="1"/>
      <c r="C8" s="8" t="s">
        <v>11</v>
      </c>
      <c r="D8" s="42" t="s">
        <v>492</v>
      </c>
      <c r="F8" t="s">
        <v>22</v>
      </c>
      <c r="G8" t="s">
        <v>34</v>
      </c>
      <c r="H8" s="3" t="s">
        <v>57</v>
      </c>
      <c r="I8" t="s">
        <v>73</v>
      </c>
      <c r="J8" t="s">
        <v>73</v>
      </c>
      <c r="K8" s="10" t="s">
        <v>131</v>
      </c>
    </row>
    <row r="9" spans="1:11" x14ac:dyDescent="0.25">
      <c r="A9" s="6" t="s">
        <v>11</v>
      </c>
      <c r="C9" s="8" t="s">
        <v>107</v>
      </c>
      <c r="D9" s="42" t="s">
        <v>493</v>
      </c>
      <c r="F9" t="s">
        <v>23</v>
      </c>
      <c r="G9" t="s">
        <v>35</v>
      </c>
      <c r="H9" s="3" t="s">
        <v>58</v>
      </c>
      <c r="I9" t="s">
        <v>74</v>
      </c>
      <c r="J9" t="s">
        <v>74</v>
      </c>
      <c r="K9" s="10" t="s">
        <v>132</v>
      </c>
    </row>
    <row r="10" spans="1:11" x14ac:dyDescent="0.25">
      <c r="A10" s="6" t="s">
        <v>84</v>
      </c>
      <c r="C10" s="8" t="s">
        <v>108</v>
      </c>
      <c r="D10" s="42" t="s">
        <v>72</v>
      </c>
      <c r="F10" t="s">
        <v>24</v>
      </c>
      <c r="G10" t="s">
        <v>36</v>
      </c>
      <c r="H10" s="3" t="s">
        <v>59</v>
      </c>
      <c r="I10" t="s">
        <v>75</v>
      </c>
      <c r="J10" t="s">
        <v>75</v>
      </c>
      <c r="K10" s="10" t="s">
        <v>133</v>
      </c>
    </row>
    <row r="11" spans="1:11" x14ac:dyDescent="0.25">
      <c r="A11" s="6" t="s">
        <v>85</v>
      </c>
      <c r="C11" s="8" t="s">
        <v>109</v>
      </c>
      <c r="D11" s="42" t="s">
        <v>14</v>
      </c>
      <c r="G11" t="s">
        <v>37</v>
      </c>
      <c r="H11" s="3" t="s">
        <v>60</v>
      </c>
      <c r="I11" t="s">
        <v>14</v>
      </c>
      <c r="J11" t="s">
        <v>14</v>
      </c>
      <c r="K11" s="9" t="s">
        <v>124</v>
      </c>
    </row>
    <row r="12" spans="1:11" x14ac:dyDescent="0.25">
      <c r="A12" s="6" t="s">
        <v>86</v>
      </c>
      <c r="C12" s="8" t="s">
        <v>110</v>
      </c>
      <c r="D12" s="42" t="s">
        <v>15</v>
      </c>
      <c r="G12" t="s">
        <v>38</v>
      </c>
      <c r="H12" s="3" t="s">
        <v>61</v>
      </c>
      <c r="I12" t="s">
        <v>76</v>
      </c>
      <c r="J12" t="s">
        <v>76</v>
      </c>
      <c r="K12" s="9" t="s">
        <v>125</v>
      </c>
    </row>
    <row r="13" spans="1:11" x14ac:dyDescent="0.25">
      <c r="A13" s="6" t="s">
        <v>87</v>
      </c>
      <c r="C13" s="8" t="s">
        <v>111</v>
      </c>
      <c r="D13" s="42" t="s">
        <v>16</v>
      </c>
      <c r="G13" t="s">
        <v>39</v>
      </c>
      <c r="H13" s="5" t="s">
        <v>62</v>
      </c>
      <c r="I13" t="s">
        <v>15</v>
      </c>
      <c r="J13" t="s">
        <v>15</v>
      </c>
      <c r="K13" s="9" t="s">
        <v>126</v>
      </c>
    </row>
    <row r="14" spans="1:11" x14ac:dyDescent="0.25">
      <c r="A14" s="6" t="s">
        <v>88</v>
      </c>
      <c r="C14" s="8" t="s">
        <v>112</v>
      </c>
      <c r="D14" s="42" t="s">
        <v>17</v>
      </c>
      <c r="G14" t="s">
        <v>40</v>
      </c>
      <c r="H14" s="5" t="s">
        <v>63</v>
      </c>
      <c r="I14" t="s">
        <v>16</v>
      </c>
      <c r="J14" t="s">
        <v>16</v>
      </c>
      <c r="K14" s="9" t="s">
        <v>127</v>
      </c>
    </row>
    <row r="15" spans="1:11" x14ac:dyDescent="0.25">
      <c r="A15" s="6" t="s">
        <v>89</v>
      </c>
      <c r="C15" s="8" t="s">
        <v>113</v>
      </c>
      <c r="D15" s="42" t="s">
        <v>19</v>
      </c>
      <c r="G15" t="s">
        <v>41</v>
      </c>
      <c r="H15" s="5" t="s">
        <v>64</v>
      </c>
      <c r="I15" t="s">
        <v>17</v>
      </c>
      <c r="J15" t="s">
        <v>17</v>
      </c>
      <c r="K15" s="9" t="s">
        <v>128</v>
      </c>
    </row>
    <row r="16" spans="1:11" ht="15.75" thickBot="1" x14ac:dyDescent="0.3">
      <c r="A16" s="1"/>
      <c r="C16" s="7" t="s">
        <v>114</v>
      </c>
      <c r="D16" s="42" t="s">
        <v>20</v>
      </c>
      <c r="E16" s="42" t="s">
        <v>11</v>
      </c>
      <c r="G16" t="s">
        <v>42</v>
      </c>
      <c r="H16" s="4" t="s">
        <v>65</v>
      </c>
      <c r="I16" t="s">
        <v>19</v>
      </c>
      <c r="J16" t="s">
        <v>19</v>
      </c>
      <c r="K16" s="9" t="s">
        <v>129</v>
      </c>
    </row>
    <row r="17" spans="1:11" x14ac:dyDescent="0.25">
      <c r="A17" s="1"/>
      <c r="C17" s="7" t="s">
        <v>115</v>
      </c>
      <c r="D17" s="42" t="s">
        <v>21</v>
      </c>
      <c r="E17" s="42" t="s">
        <v>495</v>
      </c>
      <c r="G17" t="s">
        <v>43</v>
      </c>
      <c r="H17" s="45" t="s">
        <v>491</v>
      </c>
      <c r="I17" t="s">
        <v>20</v>
      </c>
      <c r="J17" t="s">
        <v>20</v>
      </c>
      <c r="K17" s="9" t="s">
        <v>130</v>
      </c>
    </row>
    <row r="18" spans="1:11" x14ac:dyDescent="0.25">
      <c r="C18" s="8" t="s">
        <v>116</v>
      </c>
      <c r="D18" s="42" t="s">
        <v>22</v>
      </c>
      <c r="E18" s="42" t="s">
        <v>496</v>
      </c>
      <c r="G18" t="s">
        <v>44</v>
      </c>
      <c r="I18" t="s">
        <v>21</v>
      </c>
      <c r="J18" t="s">
        <v>21</v>
      </c>
    </row>
    <row r="19" spans="1:11" x14ac:dyDescent="0.25">
      <c r="C19" s="8" t="s">
        <v>117</v>
      </c>
      <c r="D19" s="42" t="s">
        <v>23</v>
      </c>
      <c r="E19" s="42" t="s">
        <v>11</v>
      </c>
      <c r="G19" t="s">
        <v>45</v>
      </c>
      <c r="I19" t="s">
        <v>22</v>
      </c>
      <c r="J19" t="s">
        <v>22</v>
      </c>
    </row>
    <row r="20" spans="1:11" x14ac:dyDescent="0.25">
      <c r="C20" s="8" t="s">
        <v>118</v>
      </c>
      <c r="D20" s="42" t="s">
        <v>77</v>
      </c>
      <c r="G20" t="s">
        <v>46</v>
      </c>
      <c r="H20" s="12" t="s">
        <v>11</v>
      </c>
      <c r="I20" t="s">
        <v>23</v>
      </c>
    </row>
    <row r="21" spans="1:11" x14ac:dyDescent="0.25">
      <c r="C21" s="8" t="s">
        <v>119</v>
      </c>
      <c r="D21" s="42" t="s">
        <v>80</v>
      </c>
      <c r="H21" s="12" t="s">
        <v>84</v>
      </c>
      <c r="I21" t="s">
        <v>24</v>
      </c>
      <c r="K21" s="42" t="s">
        <v>11</v>
      </c>
    </row>
    <row r="22" spans="1:11" x14ac:dyDescent="0.25">
      <c r="C22" s="8" t="s">
        <v>120</v>
      </c>
      <c r="D22" s="42" t="s">
        <v>83</v>
      </c>
      <c r="H22" s="12" t="s">
        <v>85</v>
      </c>
      <c r="I22" t="s">
        <v>77</v>
      </c>
      <c r="K22" s="42" t="s">
        <v>482</v>
      </c>
    </row>
    <row r="23" spans="1:11" x14ac:dyDescent="0.25">
      <c r="C23" s="8" t="s">
        <v>121</v>
      </c>
      <c r="H23" s="12" t="s">
        <v>86</v>
      </c>
      <c r="I23" t="s">
        <v>78</v>
      </c>
      <c r="K23" s="42" t="s">
        <v>483</v>
      </c>
    </row>
    <row r="24" spans="1:11" x14ac:dyDescent="0.25">
      <c r="C24" s="8" t="s">
        <v>122</v>
      </c>
      <c r="H24" s="12" t="s">
        <v>87</v>
      </c>
      <c r="I24" t="s">
        <v>79</v>
      </c>
      <c r="K24" s="42" t="s">
        <v>484</v>
      </c>
    </row>
    <row r="25" spans="1:11" x14ac:dyDescent="0.25">
      <c r="C25" s="8" t="s">
        <v>123</v>
      </c>
      <c r="H25" s="12" t="s">
        <v>88</v>
      </c>
      <c r="I25" t="s">
        <v>80</v>
      </c>
      <c r="K25" s="42" t="s">
        <v>485</v>
      </c>
    </row>
    <row r="26" spans="1:11" x14ac:dyDescent="0.25">
      <c r="H26" s="12" t="s">
        <v>89</v>
      </c>
      <c r="I26" t="s">
        <v>81</v>
      </c>
    </row>
    <row r="27" spans="1:11" x14ac:dyDescent="0.25">
      <c r="D27" t="s">
        <v>74</v>
      </c>
      <c r="I27" t="s">
        <v>82</v>
      </c>
    </row>
    <row r="28" spans="1:11" x14ac:dyDescent="0.25">
      <c r="B28" s="11" t="s">
        <v>11</v>
      </c>
      <c r="D28" t="s">
        <v>14</v>
      </c>
      <c r="G28" t="s">
        <v>450</v>
      </c>
      <c r="I28" t="s">
        <v>83</v>
      </c>
      <c r="K28" s="42" t="s">
        <v>478</v>
      </c>
    </row>
    <row r="29" spans="1:11" x14ac:dyDescent="0.25">
      <c r="B29" s="11" t="s">
        <v>134</v>
      </c>
      <c r="D29" t="s">
        <v>15</v>
      </c>
      <c r="G29" t="s">
        <v>446</v>
      </c>
      <c r="K29" s="42" t="s">
        <v>487</v>
      </c>
    </row>
    <row r="30" spans="1:11" x14ac:dyDescent="0.25">
      <c r="B30" s="11" t="s">
        <v>135</v>
      </c>
      <c r="D30" t="s">
        <v>16</v>
      </c>
      <c r="G30" t="s">
        <v>447</v>
      </c>
      <c r="K30" s="42" t="s">
        <v>488</v>
      </c>
    </row>
    <row r="31" spans="1:11" x14ac:dyDescent="0.25">
      <c r="B31" s="11" t="s">
        <v>66</v>
      </c>
      <c r="D31" t="s">
        <v>17</v>
      </c>
      <c r="G31" t="s">
        <v>448</v>
      </c>
      <c r="K31" s="42" t="s">
        <v>11</v>
      </c>
    </row>
    <row r="32" spans="1:11" x14ac:dyDescent="0.25">
      <c r="B32" s="11" t="s">
        <v>136</v>
      </c>
      <c r="D32" t="s">
        <v>19</v>
      </c>
      <c r="G32" t="s">
        <v>449</v>
      </c>
    </row>
    <row r="33" spans="2:8" x14ac:dyDescent="0.25">
      <c r="B33" s="11" t="s">
        <v>137</v>
      </c>
      <c r="D33" t="s">
        <v>20</v>
      </c>
    </row>
    <row r="34" spans="2:8" x14ac:dyDescent="0.25">
      <c r="B34" s="11" t="s">
        <v>138</v>
      </c>
      <c r="D34" t="s">
        <v>21</v>
      </c>
    </row>
    <row r="35" spans="2:8" x14ac:dyDescent="0.25">
      <c r="B35" s="11" t="s">
        <v>139</v>
      </c>
    </row>
    <row r="36" spans="2:8" x14ac:dyDescent="0.25">
      <c r="B36" s="11" t="s">
        <v>140</v>
      </c>
    </row>
    <row r="37" spans="2:8" x14ac:dyDescent="0.25">
      <c r="B37" s="11" t="s">
        <v>141</v>
      </c>
      <c r="D37" t="s">
        <v>478</v>
      </c>
    </row>
    <row r="38" spans="2:8" x14ac:dyDescent="0.25">
      <c r="B38" s="11" t="s">
        <v>67</v>
      </c>
      <c r="D38" t="s">
        <v>479</v>
      </c>
      <c r="H38" s="43" t="s">
        <v>94</v>
      </c>
    </row>
    <row r="39" spans="2:8" x14ac:dyDescent="0.25">
      <c r="B39" s="11" t="s">
        <v>142</v>
      </c>
      <c r="D39" t="s">
        <v>480</v>
      </c>
      <c r="H39" s="43" t="s">
        <v>95</v>
      </c>
    </row>
    <row r="40" spans="2:8" x14ac:dyDescent="0.25">
      <c r="B40" s="11" t="s">
        <v>143</v>
      </c>
      <c r="H40" s="43" t="s">
        <v>92</v>
      </c>
    </row>
    <row r="41" spans="2:8" x14ac:dyDescent="0.25">
      <c r="B41" s="11" t="s">
        <v>144</v>
      </c>
      <c r="H41" s="43" t="s">
        <v>93</v>
      </c>
    </row>
    <row r="42" spans="2:8" x14ac:dyDescent="0.25">
      <c r="B42" s="11" t="s">
        <v>68</v>
      </c>
      <c r="H42" s="43" t="s">
        <v>97</v>
      </c>
    </row>
    <row r="43" spans="2:8" x14ac:dyDescent="0.25">
      <c r="B43" s="11" t="s">
        <v>145</v>
      </c>
      <c r="H43" s="43" t="s">
        <v>98</v>
      </c>
    </row>
    <row r="44" spans="2:8" x14ac:dyDescent="0.25">
      <c r="B44" s="11" t="s">
        <v>146</v>
      </c>
      <c r="H44" s="43" t="s">
        <v>99</v>
      </c>
    </row>
    <row r="45" spans="2:8" x14ac:dyDescent="0.25">
      <c r="B45" s="11" t="s">
        <v>147</v>
      </c>
      <c r="H45" s="43" t="s">
        <v>100</v>
      </c>
    </row>
    <row r="46" spans="2:8" x14ac:dyDescent="0.25">
      <c r="B46" s="11" t="s">
        <v>148</v>
      </c>
    </row>
    <row r="47" spans="2:8" x14ac:dyDescent="0.25">
      <c r="B47" s="11" t="s">
        <v>70</v>
      </c>
    </row>
    <row r="48" spans="2:8" x14ac:dyDescent="0.25">
      <c r="B48" s="11" t="s">
        <v>149</v>
      </c>
    </row>
    <row r="49" spans="2:4" x14ac:dyDescent="0.25">
      <c r="B49" s="11" t="s">
        <v>150</v>
      </c>
    </row>
    <row r="50" spans="2:4" x14ac:dyDescent="0.25">
      <c r="B50" s="11" t="s">
        <v>151</v>
      </c>
    </row>
    <row r="51" spans="2:4" x14ac:dyDescent="0.25">
      <c r="B51" s="11" t="s">
        <v>69</v>
      </c>
    </row>
    <row r="52" spans="2:4" x14ac:dyDescent="0.25">
      <c r="B52" s="11" t="s">
        <v>152</v>
      </c>
    </row>
    <row r="53" spans="2:4" x14ac:dyDescent="0.25">
      <c r="B53" s="11" t="s">
        <v>153</v>
      </c>
    </row>
    <row r="54" spans="2:4" x14ac:dyDescent="0.25">
      <c r="B54" s="11" t="s">
        <v>154</v>
      </c>
    </row>
    <row r="55" spans="2:4" x14ac:dyDescent="0.25">
      <c r="B55" s="11" t="s">
        <v>155</v>
      </c>
      <c r="D55" s="42" t="s">
        <v>11</v>
      </c>
    </row>
    <row r="56" spans="2:4" x14ac:dyDescent="0.25">
      <c r="B56" s="11" t="s">
        <v>72</v>
      </c>
      <c r="D56" s="42" t="s">
        <v>107</v>
      </c>
    </row>
    <row r="57" spans="2:4" x14ac:dyDescent="0.25">
      <c r="B57" s="11" t="s">
        <v>156</v>
      </c>
      <c r="D57" s="42" t="s">
        <v>108</v>
      </c>
    </row>
    <row r="58" spans="2:4" x14ac:dyDescent="0.25">
      <c r="B58" s="11" t="s">
        <v>157</v>
      </c>
      <c r="D58" s="42" t="s">
        <v>109</v>
      </c>
    </row>
    <row r="59" spans="2:4" x14ac:dyDescent="0.25">
      <c r="B59" s="11" t="s">
        <v>158</v>
      </c>
      <c r="D59" s="42" t="s">
        <v>110</v>
      </c>
    </row>
    <row r="60" spans="2:4" x14ac:dyDescent="0.25">
      <c r="B60" s="11" t="s">
        <v>159</v>
      </c>
      <c r="D60" s="42" t="s">
        <v>111</v>
      </c>
    </row>
    <row r="61" spans="2:4" x14ac:dyDescent="0.25">
      <c r="B61" s="11" t="s">
        <v>160</v>
      </c>
      <c r="D61" s="42" t="s">
        <v>112</v>
      </c>
    </row>
    <row r="62" spans="2:4" x14ac:dyDescent="0.25">
      <c r="B62" s="11" t="s">
        <v>161</v>
      </c>
      <c r="D62" s="42" t="s">
        <v>113</v>
      </c>
    </row>
    <row r="63" spans="2:4" x14ac:dyDescent="0.25">
      <c r="B63" s="11" t="s">
        <v>162</v>
      </c>
      <c r="D63" s="47" t="s">
        <v>114</v>
      </c>
    </row>
    <row r="64" spans="2:4" x14ac:dyDescent="0.25">
      <c r="B64" s="11" t="s">
        <v>73</v>
      </c>
      <c r="D64" s="47" t="s">
        <v>115</v>
      </c>
    </row>
    <row r="65" spans="2:4" x14ac:dyDescent="0.25">
      <c r="B65" s="11" t="s">
        <v>163</v>
      </c>
      <c r="D65" s="42" t="s">
        <v>116</v>
      </c>
    </row>
    <row r="66" spans="2:4" x14ac:dyDescent="0.25">
      <c r="B66" s="11" t="s">
        <v>164</v>
      </c>
      <c r="D66" s="42" t="s">
        <v>117</v>
      </c>
    </row>
    <row r="67" spans="2:4" x14ac:dyDescent="0.25">
      <c r="B67" s="11" t="s">
        <v>165</v>
      </c>
      <c r="D67" s="42" t="s">
        <v>118</v>
      </c>
    </row>
    <row r="68" spans="2:4" x14ac:dyDescent="0.25">
      <c r="B68" s="11" t="s">
        <v>166</v>
      </c>
      <c r="D68" s="42" t="s">
        <v>119</v>
      </c>
    </row>
    <row r="69" spans="2:4" x14ac:dyDescent="0.25">
      <c r="B69" s="11" t="s">
        <v>167</v>
      </c>
      <c r="D69" s="42" t="s">
        <v>120</v>
      </c>
    </row>
    <row r="70" spans="2:4" x14ac:dyDescent="0.25">
      <c r="B70" s="11" t="s">
        <v>74</v>
      </c>
      <c r="D70" s="42" t="s">
        <v>121</v>
      </c>
    </row>
    <row r="71" spans="2:4" x14ac:dyDescent="0.25">
      <c r="B71" s="11" t="s">
        <v>168</v>
      </c>
      <c r="D71" s="42" t="s">
        <v>122</v>
      </c>
    </row>
    <row r="72" spans="2:4" x14ac:dyDescent="0.25">
      <c r="B72" s="11" t="s">
        <v>169</v>
      </c>
    </row>
    <row r="73" spans="2:4" x14ac:dyDescent="0.25">
      <c r="B73" s="11" t="s">
        <v>170</v>
      </c>
    </row>
    <row r="74" spans="2:4" x14ac:dyDescent="0.25">
      <c r="B74" s="11" t="s">
        <v>171</v>
      </c>
    </row>
    <row r="75" spans="2:4" x14ac:dyDescent="0.25">
      <c r="B75" s="11" t="s">
        <v>172</v>
      </c>
    </row>
    <row r="76" spans="2:4" x14ac:dyDescent="0.25">
      <c r="B76" s="11" t="s">
        <v>173</v>
      </c>
    </row>
    <row r="77" spans="2:4" x14ac:dyDescent="0.25">
      <c r="B77" s="11" t="s">
        <v>174</v>
      </c>
    </row>
    <row r="78" spans="2:4" x14ac:dyDescent="0.25">
      <c r="B78" s="11" t="s">
        <v>175</v>
      </c>
    </row>
    <row r="79" spans="2:4" x14ac:dyDescent="0.25">
      <c r="B79" s="11" t="s">
        <v>176</v>
      </c>
    </row>
    <row r="80" spans="2:4" x14ac:dyDescent="0.25">
      <c r="B80" s="11" t="s">
        <v>177</v>
      </c>
    </row>
    <row r="81" spans="2:2" x14ac:dyDescent="0.25">
      <c r="B81" s="11" t="s">
        <v>14</v>
      </c>
    </row>
    <row r="82" spans="2:2" x14ac:dyDescent="0.25">
      <c r="B82" s="11" t="s">
        <v>178</v>
      </c>
    </row>
    <row r="83" spans="2:2" x14ac:dyDescent="0.25">
      <c r="B83" s="11" t="s">
        <v>179</v>
      </c>
    </row>
    <row r="84" spans="2:2" x14ac:dyDescent="0.25">
      <c r="B84" s="11" t="s">
        <v>180</v>
      </c>
    </row>
    <row r="85" spans="2:2" x14ac:dyDescent="0.25">
      <c r="B85" s="11" t="s">
        <v>181</v>
      </c>
    </row>
    <row r="86" spans="2:2" x14ac:dyDescent="0.25">
      <c r="B86" s="11" t="s">
        <v>182</v>
      </c>
    </row>
    <row r="87" spans="2:2" x14ac:dyDescent="0.25">
      <c r="B87" s="11" t="s">
        <v>183</v>
      </c>
    </row>
    <row r="88" spans="2:2" x14ac:dyDescent="0.25">
      <c r="B88" s="11" t="s">
        <v>184</v>
      </c>
    </row>
    <row r="89" spans="2:2" x14ac:dyDescent="0.25">
      <c r="B89" s="11" t="s">
        <v>76</v>
      </c>
    </row>
    <row r="90" spans="2:2" x14ac:dyDescent="0.25">
      <c r="B90" s="11" t="s">
        <v>15</v>
      </c>
    </row>
    <row r="91" spans="2:2" x14ac:dyDescent="0.25">
      <c r="B91" s="11" t="s">
        <v>185</v>
      </c>
    </row>
    <row r="92" spans="2:2" x14ac:dyDescent="0.25">
      <c r="B92" s="11" t="s">
        <v>186</v>
      </c>
    </row>
    <row r="93" spans="2:2" x14ac:dyDescent="0.25">
      <c r="B93" s="11" t="s">
        <v>187</v>
      </c>
    </row>
    <row r="94" spans="2:2" x14ac:dyDescent="0.25">
      <c r="B94" s="11" t="s">
        <v>188</v>
      </c>
    </row>
    <row r="95" spans="2:2" x14ac:dyDescent="0.25">
      <c r="B95" s="11" t="s">
        <v>189</v>
      </c>
    </row>
    <row r="96" spans="2:2" x14ac:dyDescent="0.25">
      <c r="B96" s="11" t="s">
        <v>190</v>
      </c>
    </row>
    <row r="97" spans="2:2" x14ac:dyDescent="0.25">
      <c r="B97" s="11" t="s">
        <v>191</v>
      </c>
    </row>
    <row r="98" spans="2:2" x14ac:dyDescent="0.25">
      <c r="B98" s="11" t="s">
        <v>192</v>
      </c>
    </row>
    <row r="99" spans="2:2" x14ac:dyDescent="0.25">
      <c r="B99" s="11" t="s">
        <v>16</v>
      </c>
    </row>
    <row r="100" spans="2:2" x14ac:dyDescent="0.25">
      <c r="B100" s="11" t="s">
        <v>193</v>
      </c>
    </row>
    <row r="101" spans="2:2" x14ac:dyDescent="0.25">
      <c r="B101" s="11" t="s">
        <v>194</v>
      </c>
    </row>
    <row r="102" spans="2:2" x14ac:dyDescent="0.25">
      <c r="B102" s="11" t="s">
        <v>195</v>
      </c>
    </row>
    <row r="103" spans="2:2" x14ac:dyDescent="0.25">
      <c r="B103" s="11" t="s">
        <v>196</v>
      </c>
    </row>
    <row r="104" spans="2:2" x14ac:dyDescent="0.25">
      <c r="B104" s="11" t="s">
        <v>197</v>
      </c>
    </row>
    <row r="105" spans="2:2" x14ac:dyDescent="0.25">
      <c r="B105" s="11" t="s">
        <v>198</v>
      </c>
    </row>
    <row r="106" spans="2:2" x14ac:dyDescent="0.25">
      <c r="B106" s="11" t="s">
        <v>199</v>
      </c>
    </row>
    <row r="107" spans="2:2" x14ac:dyDescent="0.25">
      <c r="B107" s="11" t="s">
        <v>200</v>
      </c>
    </row>
    <row r="108" spans="2:2" x14ac:dyDescent="0.25">
      <c r="B108" s="11" t="s">
        <v>201</v>
      </c>
    </row>
    <row r="109" spans="2:2" x14ac:dyDescent="0.25">
      <c r="B109" s="11" t="s">
        <v>17</v>
      </c>
    </row>
    <row r="110" spans="2:2" x14ac:dyDescent="0.25">
      <c r="B110" s="11" t="s">
        <v>202</v>
      </c>
    </row>
    <row r="111" spans="2:2" x14ac:dyDescent="0.25">
      <c r="B111" s="11" t="s">
        <v>203</v>
      </c>
    </row>
    <row r="112" spans="2:2" x14ac:dyDescent="0.25">
      <c r="B112" s="11" t="s">
        <v>204</v>
      </c>
    </row>
    <row r="113" spans="2:2" x14ac:dyDescent="0.25">
      <c r="B113" s="11" t="s">
        <v>205</v>
      </c>
    </row>
    <row r="114" spans="2:2" x14ac:dyDescent="0.25">
      <c r="B114" s="11" t="s">
        <v>206</v>
      </c>
    </row>
    <row r="115" spans="2:2" x14ac:dyDescent="0.25">
      <c r="B115" s="11" t="s">
        <v>207</v>
      </c>
    </row>
    <row r="116" spans="2:2" x14ac:dyDescent="0.25">
      <c r="B116" s="11" t="s">
        <v>208</v>
      </c>
    </row>
    <row r="117" spans="2:2" x14ac:dyDescent="0.25">
      <c r="B117" s="11" t="s">
        <v>209</v>
      </c>
    </row>
    <row r="118" spans="2:2" x14ac:dyDescent="0.25">
      <c r="B118" s="11" t="s">
        <v>210</v>
      </c>
    </row>
    <row r="119" spans="2:2" x14ac:dyDescent="0.25">
      <c r="B119" s="11" t="s">
        <v>211</v>
      </c>
    </row>
    <row r="120" spans="2:2" x14ac:dyDescent="0.25">
      <c r="B120" s="11" t="s">
        <v>19</v>
      </c>
    </row>
    <row r="121" spans="2:2" x14ac:dyDescent="0.25">
      <c r="B121" s="11" t="s">
        <v>212</v>
      </c>
    </row>
    <row r="122" spans="2:2" x14ac:dyDescent="0.25">
      <c r="B122" s="11" t="s">
        <v>213</v>
      </c>
    </row>
    <row r="123" spans="2:2" x14ac:dyDescent="0.25">
      <c r="B123" s="11" t="s">
        <v>214</v>
      </c>
    </row>
    <row r="124" spans="2:2" x14ac:dyDescent="0.25">
      <c r="B124" s="11" t="s">
        <v>215</v>
      </c>
    </row>
    <row r="125" spans="2:2" x14ac:dyDescent="0.25">
      <c r="B125" s="11" t="s">
        <v>216</v>
      </c>
    </row>
    <row r="126" spans="2:2" x14ac:dyDescent="0.25">
      <c r="B126" s="11" t="s">
        <v>217</v>
      </c>
    </row>
    <row r="127" spans="2:2" x14ac:dyDescent="0.25">
      <c r="B127" s="11" t="s">
        <v>218</v>
      </c>
    </row>
    <row r="128" spans="2:2" x14ac:dyDescent="0.25">
      <c r="B128" s="11" t="s">
        <v>219</v>
      </c>
    </row>
    <row r="129" spans="2:2" x14ac:dyDescent="0.25">
      <c r="B129" s="11" t="s">
        <v>220</v>
      </c>
    </row>
    <row r="130" spans="2:2" x14ac:dyDescent="0.25">
      <c r="B130" s="11" t="s">
        <v>221</v>
      </c>
    </row>
    <row r="131" spans="2:2" x14ac:dyDescent="0.25">
      <c r="B131" s="11" t="s">
        <v>222</v>
      </c>
    </row>
    <row r="132" spans="2:2" x14ac:dyDescent="0.25">
      <c r="B132" s="11" t="s">
        <v>20</v>
      </c>
    </row>
    <row r="133" spans="2:2" x14ac:dyDescent="0.25">
      <c r="B133" s="11" t="s">
        <v>223</v>
      </c>
    </row>
    <row r="134" spans="2:2" x14ac:dyDescent="0.25">
      <c r="B134" s="11" t="s">
        <v>224</v>
      </c>
    </row>
    <row r="135" spans="2:2" x14ac:dyDescent="0.25">
      <c r="B135" s="11" t="s">
        <v>225</v>
      </c>
    </row>
    <row r="136" spans="2:2" x14ac:dyDescent="0.25">
      <c r="B136" s="11" t="s">
        <v>226</v>
      </c>
    </row>
    <row r="137" spans="2:2" x14ac:dyDescent="0.25">
      <c r="B137" s="11" t="s">
        <v>227</v>
      </c>
    </row>
    <row r="138" spans="2:2" x14ac:dyDescent="0.25">
      <c r="B138" s="11" t="s">
        <v>228</v>
      </c>
    </row>
    <row r="139" spans="2:2" x14ac:dyDescent="0.25">
      <c r="B139" s="11" t="s">
        <v>229</v>
      </c>
    </row>
    <row r="140" spans="2:2" x14ac:dyDescent="0.25">
      <c r="B140" s="11" t="s">
        <v>230</v>
      </c>
    </row>
    <row r="141" spans="2:2" x14ac:dyDescent="0.25">
      <c r="B141" s="11" t="s">
        <v>231</v>
      </c>
    </row>
    <row r="142" spans="2:2" x14ac:dyDescent="0.25">
      <c r="B142" s="11" t="s">
        <v>232</v>
      </c>
    </row>
    <row r="143" spans="2:2" x14ac:dyDescent="0.25">
      <c r="B143" s="11" t="s">
        <v>233</v>
      </c>
    </row>
    <row r="144" spans="2:2" x14ac:dyDescent="0.25">
      <c r="B144" s="11" t="s">
        <v>234</v>
      </c>
    </row>
    <row r="145" spans="2:2" x14ac:dyDescent="0.25">
      <c r="B145" s="11" t="s">
        <v>21</v>
      </c>
    </row>
    <row r="146" spans="2:2" x14ac:dyDescent="0.25">
      <c r="B146" s="11" t="s">
        <v>235</v>
      </c>
    </row>
    <row r="147" spans="2:2" x14ac:dyDescent="0.25">
      <c r="B147" s="11" t="s">
        <v>236</v>
      </c>
    </row>
    <row r="148" spans="2:2" x14ac:dyDescent="0.25">
      <c r="B148" s="11" t="s">
        <v>237</v>
      </c>
    </row>
    <row r="149" spans="2:2" x14ac:dyDescent="0.25">
      <c r="B149" s="11" t="s">
        <v>238</v>
      </c>
    </row>
    <row r="150" spans="2:2" x14ac:dyDescent="0.25">
      <c r="B150" s="11" t="s">
        <v>239</v>
      </c>
    </row>
    <row r="151" spans="2:2" x14ac:dyDescent="0.25">
      <c r="B151" s="11" t="s">
        <v>240</v>
      </c>
    </row>
    <row r="152" spans="2:2" x14ac:dyDescent="0.25">
      <c r="B152" s="11" t="s">
        <v>241</v>
      </c>
    </row>
    <row r="153" spans="2:2" x14ac:dyDescent="0.25">
      <c r="B153" s="11" t="s">
        <v>242</v>
      </c>
    </row>
    <row r="154" spans="2:2" x14ac:dyDescent="0.25">
      <c r="B154" s="11" t="s">
        <v>243</v>
      </c>
    </row>
    <row r="155" spans="2:2" x14ac:dyDescent="0.25">
      <c r="B155" s="11" t="s">
        <v>244</v>
      </c>
    </row>
    <row r="156" spans="2:2" x14ac:dyDescent="0.25">
      <c r="B156" s="11" t="s">
        <v>245</v>
      </c>
    </row>
    <row r="157" spans="2:2" x14ac:dyDescent="0.25">
      <c r="B157" s="11" t="s">
        <v>246</v>
      </c>
    </row>
    <row r="158" spans="2:2" x14ac:dyDescent="0.25">
      <c r="B158" s="11" t="s">
        <v>247</v>
      </c>
    </row>
    <row r="159" spans="2:2" x14ac:dyDescent="0.25">
      <c r="B159" s="11" t="s">
        <v>22</v>
      </c>
    </row>
    <row r="160" spans="2:2" x14ac:dyDescent="0.25">
      <c r="B160" s="11" t="s">
        <v>248</v>
      </c>
    </row>
    <row r="161" spans="2:2" x14ac:dyDescent="0.25">
      <c r="B161" s="11" t="s">
        <v>249</v>
      </c>
    </row>
    <row r="162" spans="2:2" x14ac:dyDescent="0.25">
      <c r="B162" s="11" t="s">
        <v>250</v>
      </c>
    </row>
    <row r="163" spans="2:2" x14ac:dyDescent="0.25">
      <c r="B163" s="11" t="s">
        <v>251</v>
      </c>
    </row>
    <row r="164" spans="2:2" x14ac:dyDescent="0.25">
      <c r="B164" s="11" t="s">
        <v>252</v>
      </c>
    </row>
    <row r="165" spans="2:2" x14ac:dyDescent="0.25">
      <c r="B165" s="11" t="s">
        <v>253</v>
      </c>
    </row>
    <row r="166" spans="2:2" x14ac:dyDescent="0.25">
      <c r="B166" s="11" t="s">
        <v>254</v>
      </c>
    </row>
    <row r="167" spans="2:2" x14ac:dyDescent="0.25">
      <c r="B167" s="11" t="s">
        <v>255</v>
      </c>
    </row>
    <row r="168" spans="2:2" x14ac:dyDescent="0.25">
      <c r="B168" s="11" t="s">
        <v>256</v>
      </c>
    </row>
    <row r="169" spans="2:2" x14ac:dyDescent="0.25">
      <c r="B169" s="11" t="s">
        <v>257</v>
      </c>
    </row>
    <row r="170" spans="2:2" x14ac:dyDescent="0.25">
      <c r="B170" s="11" t="s">
        <v>258</v>
      </c>
    </row>
    <row r="171" spans="2:2" x14ac:dyDescent="0.25">
      <c r="B171" s="11" t="s">
        <v>259</v>
      </c>
    </row>
    <row r="172" spans="2:2" x14ac:dyDescent="0.25">
      <c r="B172" s="11" t="s">
        <v>260</v>
      </c>
    </row>
    <row r="173" spans="2:2" x14ac:dyDescent="0.25">
      <c r="B173" s="11" t="s">
        <v>261</v>
      </c>
    </row>
    <row r="174" spans="2:2" x14ac:dyDescent="0.25">
      <c r="B174" s="11" t="s">
        <v>23</v>
      </c>
    </row>
    <row r="175" spans="2:2" x14ac:dyDescent="0.25">
      <c r="B175" s="11" t="s">
        <v>262</v>
      </c>
    </row>
    <row r="176" spans="2:2" x14ac:dyDescent="0.25">
      <c r="B176" s="11" t="s">
        <v>263</v>
      </c>
    </row>
    <row r="177" spans="2:2" x14ac:dyDescent="0.25">
      <c r="B177" s="11" t="s">
        <v>264</v>
      </c>
    </row>
    <row r="178" spans="2:2" x14ac:dyDescent="0.25">
      <c r="B178" s="11" t="s">
        <v>265</v>
      </c>
    </row>
    <row r="179" spans="2:2" x14ac:dyDescent="0.25">
      <c r="B179" s="11" t="s">
        <v>266</v>
      </c>
    </row>
    <row r="180" spans="2:2" x14ac:dyDescent="0.25">
      <c r="B180" s="11" t="s">
        <v>267</v>
      </c>
    </row>
    <row r="181" spans="2:2" x14ac:dyDescent="0.25">
      <c r="B181" s="11" t="s">
        <v>268</v>
      </c>
    </row>
    <row r="182" spans="2:2" x14ac:dyDescent="0.25">
      <c r="B182" s="11" t="s">
        <v>269</v>
      </c>
    </row>
    <row r="183" spans="2:2" x14ac:dyDescent="0.25">
      <c r="B183" s="11" t="s">
        <v>270</v>
      </c>
    </row>
    <row r="184" spans="2:2" x14ac:dyDescent="0.25">
      <c r="B184" s="11" t="s">
        <v>271</v>
      </c>
    </row>
    <row r="185" spans="2:2" x14ac:dyDescent="0.25">
      <c r="B185" s="11" t="s">
        <v>272</v>
      </c>
    </row>
    <row r="186" spans="2:2" x14ac:dyDescent="0.25">
      <c r="B186" s="11" t="s">
        <v>273</v>
      </c>
    </row>
    <row r="187" spans="2:2" x14ac:dyDescent="0.25">
      <c r="B187" s="11" t="s">
        <v>274</v>
      </c>
    </row>
    <row r="188" spans="2:2" x14ac:dyDescent="0.25">
      <c r="B188" s="11" t="s">
        <v>275</v>
      </c>
    </row>
    <row r="189" spans="2:2" x14ac:dyDescent="0.25">
      <c r="B189" s="11" t="s">
        <v>276</v>
      </c>
    </row>
    <row r="190" spans="2:2" x14ac:dyDescent="0.25">
      <c r="B190" s="11" t="s">
        <v>77</v>
      </c>
    </row>
    <row r="191" spans="2:2" x14ac:dyDescent="0.25">
      <c r="B191" s="11" t="s">
        <v>277</v>
      </c>
    </row>
    <row r="192" spans="2:2" x14ac:dyDescent="0.25">
      <c r="B192" s="11" t="s">
        <v>278</v>
      </c>
    </row>
    <row r="193" spans="2:2" x14ac:dyDescent="0.25">
      <c r="B193" s="11" t="s">
        <v>279</v>
      </c>
    </row>
    <row r="194" spans="2:2" x14ac:dyDescent="0.25">
      <c r="B194" s="11" t="s">
        <v>280</v>
      </c>
    </row>
    <row r="195" spans="2:2" x14ac:dyDescent="0.25">
      <c r="B195" s="11" t="s">
        <v>281</v>
      </c>
    </row>
    <row r="196" spans="2:2" x14ac:dyDescent="0.25">
      <c r="B196" s="11" t="s">
        <v>282</v>
      </c>
    </row>
    <row r="197" spans="2:2" x14ac:dyDescent="0.25">
      <c r="B197" s="11" t="s">
        <v>283</v>
      </c>
    </row>
    <row r="198" spans="2:2" x14ac:dyDescent="0.25">
      <c r="B198" s="11" t="s">
        <v>284</v>
      </c>
    </row>
    <row r="199" spans="2:2" x14ac:dyDescent="0.25">
      <c r="B199" s="11" t="s">
        <v>285</v>
      </c>
    </row>
    <row r="200" spans="2:2" x14ac:dyDescent="0.25">
      <c r="B200" s="11" t="s">
        <v>286</v>
      </c>
    </row>
    <row r="201" spans="2:2" x14ac:dyDescent="0.25">
      <c r="B201" s="11" t="s">
        <v>287</v>
      </c>
    </row>
    <row r="202" spans="2:2" x14ac:dyDescent="0.25">
      <c r="B202" s="11" t="s">
        <v>288</v>
      </c>
    </row>
    <row r="203" spans="2:2" x14ac:dyDescent="0.25">
      <c r="B203" s="11" t="s">
        <v>289</v>
      </c>
    </row>
    <row r="204" spans="2:2" x14ac:dyDescent="0.25">
      <c r="B204" s="11" t="s">
        <v>290</v>
      </c>
    </row>
    <row r="205" spans="2:2" x14ac:dyDescent="0.25">
      <c r="B205" s="11" t="s">
        <v>291</v>
      </c>
    </row>
    <row r="206" spans="2:2" x14ac:dyDescent="0.25">
      <c r="B206" s="11" t="s">
        <v>292</v>
      </c>
    </row>
    <row r="207" spans="2:2" x14ac:dyDescent="0.25">
      <c r="B207" s="11" t="s">
        <v>80</v>
      </c>
    </row>
    <row r="208" spans="2:2" x14ac:dyDescent="0.25">
      <c r="B208" s="11" t="s">
        <v>293</v>
      </c>
    </row>
    <row r="209" spans="2:2" x14ac:dyDescent="0.25">
      <c r="B209" s="11" t="s">
        <v>294</v>
      </c>
    </row>
    <row r="210" spans="2:2" x14ac:dyDescent="0.25">
      <c r="B210" s="11" t="s">
        <v>295</v>
      </c>
    </row>
    <row r="211" spans="2:2" x14ac:dyDescent="0.25">
      <c r="B211" s="11" t="s">
        <v>296</v>
      </c>
    </row>
    <row r="212" spans="2:2" x14ac:dyDescent="0.25">
      <c r="B212" s="11" t="s">
        <v>297</v>
      </c>
    </row>
    <row r="213" spans="2:2" x14ac:dyDescent="0.25">
      <c r="B213" s="11" t="s">
        <v>298</v>
      </c>
    </row>
    <row r="214" spans="2:2" x14ac:dyDescent="0.25">
      <c r="B214" s="11" t="s">
        <v>299</v>
      </c>
    </row>
    <row r="215" spans="2:2" x14ac:dyDescent="0.25">
      <c r="B215" s="11" t="s">
        <v>300</v>
      </c>
    </row>
    <row r="216" spans="2:2" x14ac:dyDescent="0.25">
      <c r="B216" s="11" t="s">
        <v>301</v>
      </c>
    </row>
    <row r="217" spans="2:2" x14ac:dyDescent="0.25">
      <c r="B217" s="11" t="s">
        <v>302</v>
      </c>
    </row>
    <row r="218" spans="2:2" x14ac:dyDescent="0.25">
      <c r="B218" s="11" t="s">
        <v>303</v>
      </c>
    </row>
    <row r="219" spans="2:2" x14ac:dyDescent="0.25">
      <c r="B219" s="11" t="s">
        <v>304</v>
      </c>
    </row>
    <row r="220" spans="2:2" x14ac:dyDescent="0.25">
      <c r="B220" s="11" t="s">
        <v>305</v>
      </c>
    </row>
    <row r="221" spans="2:2" x14ac:dyDescent="0.25">
      <c r="B221" s="11" t="s">
        <v>306</v>
      </c>
    </row>
    <row r="222" spans="2:2" x14ac:dyDescent="0.25">
      <c r="B222" s="11" t="s">
        <v>307</v>
      </c>
    </row>
    <row r="223" spans="2:2" x14ac:dyDescent="0.25">
      <c r="B223" s="11" t="s">
        <v>308</v>
      </c>
    </row>
    <row r="224" spans="2:2" x14ac:dyDescent="0.25">
      <c r="B224" s="11" t="s">
        <v>309</v>
      </c>
    </row>
    <row r="225" spans="2:2" x14ac:dyDescent="0.25">
      <c r="B225" s="11" t="s">
        <v>83</v>
      </c>
    </row>
    <row r="226" spans="2:2" x14ac:dyDescent="0.25">
      <c r="B226" s="11" t="s">
        <v>310</v>
      </c>
    </row>
    <row r="227" spans="2:2" x14ac:dyDescent="0.25">
      <c r="B227" s="11" t="s">
        <v>311</v>
      </c>
    </row>
    <row r="228" spans="2:2" x14ac:dyDescent="0.25">
      <c r="B228" s="11" t="s">
        <v>312</v>
      </c>
    </row>
    <row r="229" spans="2:2" x14ac:dyDescent="0.25">
      <c r="B229" s="11" t="s">
        <v>313</v>
      </c>
    </row>
    <row r="230" spans="2:2" x14ac:dyDescent="0.25">
      <c r="B230" s="11" t="s">
        <v>314</v>
      </c>
    </row>
    <row r="231" spans="2:2" x14ac:dyDescent="0.25">
      <c r="B231" s="11" t="s">
        <v>315</v>
      </c>
    </row>
    <row r="232" spans="2:2" x14ac:dyDescent="0.25">
      <c r="B232" s="11" t="s">
        <v>316</v>
      </c>
    </row>
    <row r="233" spans="2:2" x14ac:dyDescent="0.25">
      <c r="B233" s="11" t="s">
        <v>317</v>
      </c>
    </row>
    <row r="234" spans="2:2" x14ac:dyDescent="0.25">
      <c r="B234" s="11" t="s">
        <v>318</v>
      </c>
    </row>
    <row r="235" spans="2:2" x14ac:dyDescent="0.25">
      <c r="B235" s="11" t="s">
        <v>319</v>
      </c>
    </row>
    <row r="236" spans="2:2" x14ac:dyDescent="0.25">
      <c r="B236" s="11" t="s">
        <v>320</v>
      </c>
    </row>
    <row r="237" spans="2:2" x14ac:dyDescent="0.25">
      <c r="B237" s="11" t="s">
        <v>321</v>
      </c>
    </row>
    <row r="238" spans="2:2" x14ac:dyDescent="0.25">
      <c r="B238" s="11" t="s">
        <v>322</v>
      </c>
    </row>
    <row r="239" spans="2:2" x14ac:dyDescent="0.25">
      <c r="B239" s="11" t="s">
        <v>323</v>
      </c>
    </row>
    <row r="240" spans="2:2" x14ac:dyDescent="0.25">
      <c r="B240" s="11" t="s">
        <v>324</v>
      </c>
    </row>
    <row r="241" spans="2:2" x14ac:dyDescent="0.25">
      <c r="B241" s="11" t="s">
        <v>325</v>
      </c>
    </row>
    <row r="242" spans="2:2" x14ac:dyDescent="0.25">
      <c r="B242" s="11" t="s">
        <v>326</v>
      </c>
    </row>
    <row r="243" spans="2:2" x14ac:dyDescent="0.25">
      <c r="B243" s="11" t="s">
        <v>327</v>
      </c>
    </row>
    <row r="244" spans="2:2" x14ac:dyDescent="0.25">
      <c r="B244" s="11" t="s">
        <v>328</v>
      </c>
    </row>
    <row r="245" spans="2:2" x14ac:dyDescent="0.25">
      <c r="B245" s="11" t="s">
        <v>329</v>
      </c>
    </row>
    <row r="246" spans="2:2" x14ac:dyDescent="0.25">
      <c r="B246" s="11" t="s">
        <v>330</v>
      </c>
    </row>
    <row r="247" spans="2:2" x14ac:dyDescent="0.25">
      <c r="B247" s="11" t="s">
        <v>331</v>
      </c>
    </row>
    <row r="248" spans="2:2" x14ac:dyDescent="0.25">
      <c r="B248" s="11" t="s">
        <v>332</v>
      </c>
    </row>
    <row r="249" spans="2:2" x14ac:dyDescent="0.25">
      <c r="B249" s="11" t="s">
        <v>333</v>
      </c>
    </row>
    <row r="250" spans="2:2" x14ac:dyDescent="0.25">
      <c r="B250" s="11" t="s">
        <v>334</v>
      </c>
    </row>
    <row r="251" spans="2:2" x14ac:dyDescent="0.25">
      <c r="B251" s="11" t="s">
        <v>335</v>
      </c>
    </row>
    <row r="252" spans="2:2" x14ac:dyDescent="0.25">
      <c r="B252" s="11" t="s">
        <v>336</v>
      </c>
    </row>
    <row r="253" spans="2:2" x14ac:dyDescent="0.25">
      <c r="B253" s="11" t="s">
        <v>337</v>
      </c>
    </row>
    <row r="254" spans="2:2" x14ac:dyDescent="0.25">
      <c r="B254" s="11" t="s">
        <v>338</v>
      </c>
    </row>
    <row r="255" spans="2:2" x14ac:dyDescent="0.25">
      <c r="B255" s="11" t="s">
        <v>339</v>
      </c>
    </row>
    <row r="256" spans="2:2" x14ac:dyDescent="0.25">
      <c r="B256" s="11" t="s">
        <v>340</v>
      </c>
    </row>
    <row r="257" spans="2:2" x14ac:dyDescent="0.25">
      <c r="B257" s="11" t="s">
        <v>341</v>
      </c>
    </row>
    <row r="258" spans="2:2" x14ac:dyDescent="0.25">
      <c r="B258" s="11" t="s">
        <v>342</v>
      </c>
    </row>
    <row r="259" spans="2:2" x14ac:dyDescent="0.25">
      <c r="B259" s="11" t="s">
        <v>343</v>
      </c>
    </row>
    <row r="260" spans="2:2" x14ac:dyDescent="0.25">
      <c r="B260" s="11" t="s">
        <v>344</v>
      </c>
    </row>
    <row r="261" spans="2:2" x14ac:dyDescent="0.25">
      <c r="B261" s="11" t="s">
        <v>345</v>
      </c>
    </row>
    <row r="262" spans="2:2" x14ac:dyDescent="0.25">
      <c r="B262" s="11" t="s">
        <v>346</v>
      </c>
    </row>
    <row r="263" spans="2:2" x14ac:dyDescent="0.25">
      <c r="B263" s="11" t="s">
        <v>347</v>
      </c>
    </row>
    <row r="264" spans="2:2" x14ac:dyDescent="0.25">
      <c r="B264" s="11" t="s">
        <v>348</v>
      </c>
    </row>
    <row r="265" spans="2:2" x14ac:dyDescent="0.25">
      <c r="B265" s="11" t="s">
        <v>349</v>
      </c>
    </row>
    <row r="266" spans="2:2" x14ac:dyDescent="0.25">
      <c r="B266" s="11" t="s">
        <v>350</v>
      </c>
    </row>
    <row r="267" spans="2:2" x14ac:dyDescent="0.25">
      <c r="B267" s="11" t="s">
        <v>351</v>
      </c>
    </row>
    <row r="268" spans="2:2" x14ac:dyDescent="0.25">
      <c r="B268" s="11" t="s">
        <v>352</v>
      </c>
    </row>
    <row r="269" spans="2:2" x14ac:dyDescent="0.25">
      <c r="B269" s="11" t="s">
        <v>353</v>
      </c>
    </row>
    <row r="270" spans="2:2" x14ac:dyDescent="0.25">
      <c r="B270" s="11" t="s">
        <v>354</v>
      </c>
    </row>
    <row r="271" spans="2:2" x14ac:dyDescent="0.25">
      <c r="B271" s="11" t="s">
        <v>355</v>
      </c>
    </row>
    <row r="272" spans="2:2" x14ac:dyDescent="0.25">
      <c r="B272" s="11" t="s">
        <v>356</v>
      </c>
    </row>
    <row r="273" spans="2:2" x14ac:dyDescent="0.25">
      <c r="B273" s="11" t="s">
        <v>357</v>
      </c>
    </row>
    <row r="274" spans="2:2" x14ac:dyDescent="0.25">
      <c r="B274" s="11" t="s">
        <v>358</v>
      </c>
    </row>
    <row r="275" spans="2:2" x14ac:dyDescent="0.25">
      <c r="B275" s="11" t="s">
        <v>359</v>
      </c>
    </row>
    <row r="276" spans="2:2" x14ac:dyDescent="0.25">
      <c r="B276" s="11" t="s">
        <v>360</v>
      </c>
    </row>
    <row r="277" spans="2:2" x14ac:dyDescent="0.25">
      <c r="B277" s="11" t="s">
        <v>361</v>
      </c>
    </row>
    <row r="278" spans="2:2" x14ac:dyDescent="0.25">
      <c r="B278" s="11" t="s">
        <v>362</v>
      </c>
    </row>
    <row r="279" spans="2:2" x14ac:dyDescent="0.25">
      <c r="B279" s="11" t="s">
        <v>363</v>
      </c>
    </row>
    <row r="280" spans="2:2" x14ac:dyDescent="0.25">
      <c r="B280" s="11" t="s">
        <v>364</v>
      </c>
    </row>
    <row r="281" spans="2:2" x14ac:dyDescent="0.25">
      <c r="B281" s="11" t="s">
        <v>365</v>
      </c>
    </row>
    <row r="282" spans="2:2" x14ac:dyDescent="0.25">
      <c r="B282" s="11" t="s">
        <v>366</v>
      </c>
    </row>
    <row r="283" spans="2:2" x14ac:dyDescent="0.25">
      <c r="B283" s="11" t="s">
        <v>367</v>
      </c>
    </row>
    <row r="284" spans="2:2" x14ac:dyDescent="0.25">
      <c r="B284" s="11" t="s">
        <v>368</v>
      </c>
    </row>
    <row r="285" spans="2:2" x14ac:dyDescent="0.25">
      <c r="B285" s="11" t="s">
        <v>369</v>
      </c>
    </row>
    <row r="286" spans="2:2" x14ac:dyDescent="0.25">
      <c r="B286" s="11" t="s">
        <v>370</v>
      </c>
    </row>
    <row r="287" spans="2:2" x14ac:dyDescent="0.25">
      <c r="B287" s="11" t="s">
        <v>371</v>
      </c>
    </row>
    <row r="288" spans="2:2" x14ac:dyDescent="0.25">
      <c r="B288" s="11" t="s">
        <v>372</v>
      </c>
    </row>
    <row r="289" spans="2:2" x14ac:dyDescent="0.25">
      <c r="B289" s="11" t="s">
        <v>373</v>
      </c>
    </row>
    <row r="290" spans="2:2" x14ac:dyDescent="0.25">
      <c r="B290" s="11" t="s">
        <v>374</v>
      </c>
    </row>
    <row r="291" spans="2:2" x14ac:dyDescent="0.25">
      <c r="B291" s="11" t="s">
        <v>375</v>
      </c>
    </row>
    <row r="292" spans="2:2" x14ac:dyDescent="0.25">
      <c r="B292" s="11" t="s">
        <v>376</v>
      </c>
    </row>
    <row r="293" spans="2:2" x14ac:dyDescent="0.25">
      <c r="B293" s="11" t="s">
        <v>377</v>
      </c>
    </row>
    <row r="294" spans="2:2" x14ac:dyDescent="0.25">
      <c r="B294" s="11" t="s">
        <v>378</v>
      </c>
    </row>
    <row r="295" spans="2:2" x14ac:dyDescent="0.25">
      <c r="B295" s="11" t="s">
        <v>379</v>
      </c>
    </row>
    <row r="296" spans="2:2" x14ac:dyDescent="0.25">
      <c r="B296" s="11" t="s">
        <v>380</v>
      </c>
    </row>
    <row r="297" spans="2:2" x14ac:dyDescent="0.25">
      <c r="B297" s="11" t="s">
        <v>381</v>
      </c>
    </row>
    <row r="298" spans="2:2" x14ac:dyDescent="0.25">
      <c r="B298" s="11" t="s">
        <v>382</v>
      </c>
    </row>
    <row r="299" spans="2:2" x14ac:dyDescent="0.25">
      <c r="B299" s="11" t="s">
        <v>383</v>
      </c>
    </row>
    <row r="300" spans="2:2" x14ac:dyDescent="0.25">
      <c r="B300" s="11" t="s">
        <v>384</v>
      </c>
    </row>
    <row r="301" spans="2:2" x14ac:dyDescent="0.25">
      <c r="B301" s="11" t="s">
        <v>385</v>
      </c>
    </row>
    <row r="302" spans="2:2" x14ac:dyDescent="0.25">
      <c r="B302" s="11" t="s">
        <v>386</v>
      </c>
    </row>
    <row r="303" spans="2:2" x14ac:dyDescent="0.25">
      <c r="B303" s="11" t="s">
        <v>387</v>
      </c>
    </row>
    <row r="304" spans="2:2" x14ac:dyDescent="0.25">
      <c r="B304" s="11" t="s">
        <v>388</v>
      </c>
    </row>
    <row r="305" spans="2:2" x14ac:dyDescent="0.25">
      <c r="B305" s="11" t="s">
        <v>389</v>
      </c>
    </row>
    <row r="306" spans="2:2" x14ac:dyDescent="0.25">
      <c r="B306" s="11" t="s">
        <v>390</v>
      </c>
    </row>
    <row r="307" spans="2:2" x14ac:dyDescent="0.25">
      <c r="B307" s="11" t="s">
        <v>391</v>
      </c>
    </row>
    <row r="308" spans="2:2" x14ac:dyDescent="0.25">
      <c r="B308" s="11" t="s">
        <v>392</v>
      </c>
    </row>
    <row r="309" spans="2:2" x14ac:dyDescent="0.25">
      <c r="B309" s="11" t="s">
        <v>393</v>
      </c>
    </row>
    <row r="310" spans="2:2" x14ac:dyDescent="0.25">
      <c r="B310" s="11" t="s">
        <v>394</v>
      </c>
    </row>
    <row r="311" spans="2:2" x14ac:dyDescent="0.25">
      <c r="B311" s="11" t="s">
        <v>395</v>
      </c>
    </row>
    <row r="312" spans="2:2" x14ac:dyDescent="0.25">
      <c r="B312" s="11" t="s">
        <v>396</v>
      </c>
    </row>
    <row r="313" spans="2:2" x14ac:dyDescent="0.25">
      <c r="B313" s="11" t="s">
        <v>397</v>
      </c>
    </row>
    <row r="314" spans="2:2" x14ac:dyDescent="0.25">
      <c r="B314" s="11" t="s">
        <v>398</v>
      </c>
    </row>
    <row r="315" spans="2:2" x14ac:dyDescent="0.25">
      <c r="B315" s="11" t="s">
        <v>399</v>
      </c>
    </row>
    <row r="316" spans="2:2" x14ac:dyDescent="0.25">
      <c r="B316" s="11" t="s">
        <v>400</v>
      </c>
    </row>
    <row r="317" spans="2:2" x14ac:dyDescent="0.25">
      <c r="B317" s="11" t="s">
        <v>401</v>
      </c>
    </row>
    <row r="318" spans="2:2" x14ac:dyDescent="0.25">
      <c r="B318" s="11" t="s">
        <v>402</v>
      </c>
    </row>
    <row r="319" spans="2:2" x14ac:dyDescent="0.25">
      <c r="B319" s="11" t="s">
        <v>403</v>
      </c>
    </row>
    <row r="320" spans="2:2" x14ac:dyDescent="0.25">
      <c r="B320" s="11" t="s">
        <v>404</v>
      </c>
    </row>
    <row r="321" spans="2:2" x14ac:dyDescent="0.25">
      <c r="B321" s="11" t="s">
        <v>405</v>
      </c>
    </row>
    <row r="322" spans="2:2" x14ac:dyDescent="0.25">
      <c r="B322" s="11" t="s">
        <v>406</v>
      </c>
    </row>
    <row r="323" spans="2:2" x14ac:dyDescent="0.25">
      <c r="B323" s="11" t="s">
        <v>407</v>
      </c>
    </row>
    <row r="324" spans="2:2" x14ac:dyDescent="0.25">
      <c r="B324" s="11" t="s">
        <v>408</v>
      </c>
    </row>
    <row r="325" spans="2:2" x14ac:dyDescent="0.25">
      <c r="B325" s="11" t="s">
        <v>409</v>
      </c>
    </row>
    <row r="326" spans="2:2" x14ac:dyDescent="0.25">
      <c r="B326" s="11" t="s">
        <v>410</v>
      </c>
    </row>
    <row r="327" spans="2:2" x14ac:dyDescent="0.25">
      <c r="B327" s="11" t="s">
        <v>411</v>
      </c>
    </row>
    <row r="328" spans="2:2" x14ac:dyDescent="0.25">
      <c r="B328" s="11" t="s">
        <v>412</v>
      </c>
    </row>
    <row r="329" spans="2:2" x14ac:dyDescent="0.25">
      <c r="B329" s="11" t="s">
        <v>413</v>
      </c>
    </row>
    <row r="330" spans="2:2" x14ac:dyDescent="0.25">
      <c r="B330" s="11" t="s">
        <v>414</v>
      </c>
    </row>
    <row r="331" spans="2:2" x14ac:dyDescent="0.25">
      <c r="B331" s="11" t="s">
        <v>415</v>
      </c>
    </row>
    <row r="332" spans="2:2" x14ac:dyDescent="0.25">
      <c r="B332" s="11" t="s">
        <v>416</v>
      </c>
    </row>
    <row r="333" spans="2:2" x14ac:dyDescent="0.25">
      <c r="B333" s="11" t="s">
        <v>417</v>
      </c>
    </row>
    <row r="334" spans="2:2" x14ac:dyDescent="0.25">
      <c r="B334" s="11" t="s">
        <v>418</v>
      </c>
    </row>
    <row r="335" spans="2:2" x14ac:dyDescent="0.25">
      <c r="B335" s="11" t="s">
        <v>419</v>
      </c>
    </row>
    <row r="336" spans="2:2" x14ac:dyDescent="0.25">
      <c r="B336" s="11" t="s">
        <v>420</v>
      </c>
    </row>
    <row r="337" spans="2:2" x14ac:dyDescent="0.25">
      <c r="B337" s="11" t="s">
        <v>421</v>
      </c>
    </row>
    <row r="338" spans="2:2" x14ac:dyDescent="0.25">
      <c r="B338" s="11" t="s">
        <v>422</v>
      </c>
    </row>
    <row r="339" spans="2:2" x14ac:dyDescent="0.25">
      <c r="B339" s="11" t="s">
        <v>423</v>
      </c>
    </row>
    <row r="340" spans="2:2" x14ac:dyDescent="0.25">
      <c r="B340" s="11" t="s">
        <v>424</v>
      </c>
    </row>
    <row r="341" spans="2:2" x14ac:dyDescent="0.25">
      <c r="B341" s="11" t="s">
        <v>425</v>
      </c>
    </row>
    <row r="342" spans="2:2" x14ac:dyDescent="0.25">
      <c r="B342" s="11" t="s">
        <v>426</v>
      </c>
    </row>
    <row r="343" spans="2:2" x14ac:dyDescent="0.25">
      <c r="B343" s="11" t="s">
        <v>427</v>
      </c>
    </row>
    <row r="344" spans="2:2" x14ac:dyDescent="0.25">
      <c r="B344" s="11" t="s">
        <v>428</v>
      </c>
    </row>
    <row r="345" spans="2:2" x14ac:dyDescent="0.25">
      <c r="B345" s="11" t="s">
        <v>429</v>
      </c>
    </row>
    <row r="346" spans="2:2" x14ac:dyDescent="0.25">
      <c r="B346" s="11" t="s">
        <v>430</v>
      </c>
    </row>
    <row r="347" spans="2:2" x14ac:dyDescent="0.25">
      <c r="B347" s="11" t="s">
        <v>431</v>
      </c>
    </row>
    <row r="348" spans="2:2" x14ac:dyDescent="0.25">
      <c r="B348" s="11" t="s">
        <v>432</v>
      </c>
    </row>
    <row r="349" spans="2:2" x14ac:dyDescent="0.25">
      <c r="B349" s="11" t="s">
        <v>433</v>
      </c>
    </row>
    <row r="350" spans="2:2" x14ac:dyDescent="0.25">
      <c r="B350" s="11" t="s">
        <v>434</v>
      </c>
    </row>
    <row r="351" spans="2:2" x14ac:dyDescent="0.25">
      <c r="B351" s="11" t="s">
        <v>435</v>
      </c>
    </row>
    <row r="352" spans="2:2" x14ac:dyDescent="0.25">
      <c r="B352" s="11" t="s">
        <v>436</v>
      </c>
    </row>
    <row r="353" spans="2:2" x14ac:dyDescent="0.25">
      <c r="B353" s="11" t="s">
        <v>437</v>
      </c>
    </row>
    <row r="354" spans="2:2" x14ac:dyDescent="0.25">
      <c r="B354" s="11" t="s">
        <v>438</v>
      </c>
    </row>
    <row r="355" spans="2:2" x14ac:dyDescent="0.25">
      <c r="B355" s="11" t="s">
        <v>439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42</vt:i4>
      </vt:variant>
    </vt:vector>
  </HeadingPairs>
  <TitlesOfParts>
    <vt:vector size="54" baseType="lpstr">
      <vt:lpstr>Contractor Info</vt:lpstr>
      <vt:lpstr>Fire Hydrant</vt:lpstr>
      <vt:lpstr>Valve</vt:lpstr>
      <vt:lpstr>RPZ</vt:lpstr>
      <vt:lpstr>Bends</vt:lpstr>
      <vt:lpstr>Fittings</vt:lpstr>
      <vt:lpstr>Locate Wire</vt:lpstr>
      <vt:lpstr>Lift Station</vt:lpstr>
      <vt:lpstr>Jack &amp; Bore Casing</vt:lpstr>
      <vt:lpstr>Manhole</vt:lpstr>
      <vt:lpstr>Cleanout</vt:lpstr>
      <vt:lpstr>Ranges For List Pulldown</vt:lpstr>
      <vt:lpstr>BendUsedToAdvoidConflict</vt:lpstr>
      <vt:lpstr>Casing_Construction</vt:lpstr>
      <vt:lpstr>Casing_Location</vt:lpstr>
      <vt:lpstr>Casing_Sized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No_casing_installed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'Jack &amp; Bore Casing'!Print_Area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Valve_Type_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NA</cp:lastModifiedBy>
  <cp:lastPrinted>2013-12-04T12:33:30Z</cp:lastPrinted>
  <dcterms:created xsi:type="dcterms:W3CDTF">2013-08-06T17:40:05Z</dcterms:created>
  <dcterms:modified xsi:type="dcterms:W3CDTF">2021-02-08T13:11:58Z</dcterms:modified>
</cp:coreProperties>
</file>